
<file path=[Content_Types].xml><?xml version="1.0" encoding="utf-8"?>
<Types xmlns="http://schemas.openxmlformats.org/package/2006/content-types">
  <Default Extension="bin" ContentType="image/jp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FFAIRES\UNIVERSITE POITIERS\24.12.194 Réaménagement du G1\DCE\"/>
    </mc:Choice>
  </mc:AlternateContent>
  <xr:revisionPtr revIDLastSave="0" documentId="13_ncr:1_{020790A7-CE01-44DA-BC14-16EC7824FE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ot N°03 Page de garde" sheetId="1" r:id="rId1"/>
    <sheet name="Lot N°03 Démolition - Plâtreri" sheetId="2" r:id="rId2"/>
  </sheets>
  <definedNames>
    <definedName name="_xlnm.Print_Titles" localSheetId="1">'Lot N°03 Démolition - Plâtreri'!$1:$1</definedName>
    <definedName name="_xlnm.Print_Area" localSheetId="1">'Lot N°03 Démolition - Plâtreri'!$A$1:$F$202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1" i="2" l="1"/>
  <c r="F6" i="2"/>
  <c r="F8" i="2"/>
  <c r="F10" i="2"/>
  <c r="F14" i="2"/>
  <c r="F15" i="2"/>
  <c r="F17" i="2"/>
  <c r="F18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7" i="2"/>
  <c r="F38" i="2"/>
  <c r="F39" i="2"/>
  <c r="F40" i="2"/>
  <c r="F41" i="2"/>
  <c r="F42" i="2"/>
  <c r="F43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5" i="2"/>
  <c r="F76" i="2"/>
  <c r="F78" i="2"/>
  <c r="F79" i="2"/>
  <c r="F80" i="2"/>
  <c r="F83" i="2"/>
  <c r="F86" i="2"/>
  <c r="F88" i="2"/>
  <c r="F89" i="2"/>
  <c r="F92" i="2"/>
  <c r="F93" i="2"/>
  <c r="F94" i="2"/>
  <c r="F95" i="2"/>
  <c r="F96" i="2"/>
  <c r="F97" i="2"/>
  <c r="F98" i="2"/>
  <c r="F100" i="2"/>
  <c r="F101" i="2"/>
  <c r="F102" i="2"/>
  <c r="F103" i="2"/>
  <c r="F104" i="2"/>
  <c r="F105" i="2"/>
  <c r="F106" i="2"/>
  <c r="F108" i="2"/>
  <c r="F109" i="2"/>
  <c r="F110" i="2"/>
  <c r="F111" i="2"/>
  <c r="F112" i="2"/>
  <c r="F113" i="2"/>
  <c r="F115" i="2"/>
  <c r="F117" i="2"/>
  <c r="F119" i="2"/>
  <c r="F122" i="2"/>
  <c r="F123" i="2"/>
  <c r="F125" i="2"/>
  <c r="F126" i="2"/>
  <c r="F127" i="2"/>
  <c r="F128" i="2"/>
  <c r="F129" i="2"/>
  <c r="F130" i="2"/>
  <c r="F131" i="2"/>
  <c r="F132" i="2"/>
  <c r="F133" i="2"/>
  <c r="F134" i="2"/>
  <c r="F135" i="2"/>
  <c r="F137" i="2"/>
  <c r="F138" i="2"/>
  <c r="F141" i="2"/>
  <c r="F142" i="2"/>
  <c r="F144" i="2"/>
  <c r="F145" i="2"/>
  <c r="F146" i="2"/>
  <c r="F147" i="2"/>
  <c r="F148" i="2"/>
  <c r="F149" i="2"/>
  <c r="F150" i="2"/>
  <c r="F152" i="2"/>
  <c r="F153" i="2"/>
  <c r="F154" i="2"/>
  <c r="F155" i="2"/>
  <c r="F156" i="2"/>
  <c r="F157" i="2"/>
  <c r="F159" i="2"/>
  <c r="F161" i="2"/>
  <c r="F162" i="2"/>
  <c r="F163" i="2"/>
  <c r="F164" i="2"/>
  <c r="F165" i="2"/>
  <c r="F166" i="2"/>
  <c r="F169" i="2"/>
  <c r="F170" i="2"/>
  <c r="F173" i="2"/>
  <c r="F174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90" i="2"/>
  <c r="F191" i="2"/>
  <c r="F192" i="2"/>
  <c r="F193" i="2"/>
  <c r="F194" i="2"/>
  <c r="F196" i="2"/>
  <c r="F199" i="2"/>
  <c r="F200" i="2" s="1"/>
  <c r="B200" i="2"/>
  <c r="F201" i="2" l="1"/>
</calcChain>
</file>

<file path=xl/sharedStrings.xml><?xml version="1.0" encoding="utf-8"?>
<sst xmlns="http://schemas.openxmlformats.org/spreadsheetml/2006/main" count="737" uniqueCount="734">
  <si>
    <t>Désignation</t>
  </si>
  <si>
    <t>Un</t>
  </si>
  <si>
    <t>Quantité</t>
  </si>
  <si>
    <t>Prix en €</t>
  </si>
  <si>
    <t>Total en €</t>
  </si>
  <si>
    <t>Démolition - Plâtrerie - Faux plafond - Isolation - Agencement</t>
  </si>
  <si>
    <t>CH2</t>
  </si>
  <si>
    <t>2</t>
  </si>
  <si>
    <t>Préparation de chantier</t>
  </si>
  <si>
    <t>CH3</t>
  </si>
  <si>
    <t>2.1</t>
  </si>
  <si>
    <t>Dossier des techniques avant travaux et DOE</t>
  </si>
  <si>
    <t>CH4</t>
  </si>
  <si>
    <t>- Selon CCTP</t>
  </si>
  <si>
    <t>Ens</t>
  </si>
  <si>
    <t>ART</t>
  </si>
  <si>
    <t>000-O776</t>
  </si>
  <si>
    <t>2.2</t>
  </si>
  <si>
    <t>Prise en compte des préconisations du PGC-SPS</t>
  </si>
  <si>
    <t>CH4</t>
  </si>
  <si>
    <t>- Selon CCTP et PGC-SPS</t>
  </si>
  <si>
    <t>Ens</t>
  </si>
  <si>
    <t>ART</t>
  </si>
  <si>
    <t>000-O778</t>
  </si>
  <si>
    <t>2.3</t>
  </si>
  <si>
    <t>Nettoyage de chantier</t>
  </si>
  <si>
    <t>CH4</t>
  </si>
  <si>
    <t>- Selon CCTP</t>
  </si>
  <si>
    <t>Ens</t>
  </si>
  <si>
    <t>ART</t>
  </si>
  <si>
    <t>000-O782</t>
  </si>
  <si>
    <t>3</t>
  </si>
  <si>
    <t>Description des ouvrages</t>
  </si>
  <si>
    <t>CH3</t>
  </si>
  <si>
    <t>3.1</t>
  </si>
  <si>
    <t>Réservation pour porte</t>
  </si>
  <si>
    <t>CH4</t>
  </si>
  <si>
    <t>3.1.1</t>
  </si>
  <si>
    <t>Agrandissement de réservation existante pour création d’une ouverture de porte dans cloison légère</t>
  </si>
  <si>
    <t>CH5</t>
  </si>
  <si>
    <t>- Porte entre cuisine et Bureau CBNSA 1</t>
  </si>
  <si>
    <t>Ens</t>
  </si>
  <si>
    <t>ART</t>
  </si>
  <si>
    <t>000-Q544</t>
  </si>
  <si>
    <t>- Porte entre cuisine et Bureau CBNSA 2</t>
  </si>
  <si>
    <t>Ens</t>
  </si>
  <si>
    <t>ART</t>
  </si>
  <si>
    <t>000-Q543</t>
  </si>
  <si>
    <t>3.1.2</t>
  </si>
  <si>
    <t>Agrandissement de réservation existante pour création d’une ouverture de porte dans mur porteur en pierres</t>
  </si>
  <si>
    <t>CH5</t>
  </si>
  <si>
    <t>- Porte entre laboratoire et cuisine Agrandissement pour porte 83x204cm</t>
  </si>
  <si>
    <t>Ens</t>
  </si>
  <si>
    <t>ART</t>
  </si>
  <si>
    <t>000-Q548</t>
  </si>
  <si>
    <t>- Études et documents d’exécution pour visa avant réalisation</t>
  </si>
  <si>
    <t>Ens</t>
  </si>
  <si>
    <t>ART</t>
  </si>
  <si>
    <t>000-Q549</t>
  </si>
  <si>
    <t>3.2</t>
  </si>
  <si>
    <t>Travaux de dépose et de démolition</t>
  </si>
  <si>
    <t>CH4</t>
  </si>
  <si>
    <t>3.2.1</t>
  </si>
  <si>
    <t>Dépose de faux-plafonds modulaires 600x600 (dalles et ossatures)</t>
  </si>
  <si>
    <t>CH5</t>
  </si>
  <si>
    <t>- Entrée</t>
  </si>
  <si>
    <t>m2</t>
  </si>
  <si>
    <t>ART</t>
  </si>
  <si>
    <t>000-Q105</t>
  </si>
  <si>
    <t>- SAS Douche PMR</t>
  </si>
  <si>
    <t>m2</t>
  </si>
  <si>
    <t>ART</t>
  </si>
  <si>
    <t>000-Q106</t>
  </si>
  <si>
    <t>- Douche PMR</t>
  </si>
  <si>
    <t>m2</t>
  </si>
  <si>
    <t>ART</t>
  </si>
  <si>
    <t>000-Q107</t>
  </si>
  <si>
    <t>- Plc 1</t>
  </si>
  <si>
    <t>m2</t>
  </si>
  <si>
    <t>ART</t>
  </si>
  <si>
    <t>000-Q108</t>
  </si>
  <si>
    <t>- WC 2</t>
  </si>
  <si>
    <t>m2</t>
  </si>
  <si>
    <t>ART</t>
  </si>
  <si>
    <t>000-Q109</t>
  </si>
  <si>
    <t>- Dgt Sanitaire public</t>
  </si>
  <si>
    <t>m2</t>
  </si>
  <si>
    <t>ART</t>
  </si>
  <si>
    <t>000-Q110</t>
  </si>
  <si>
    <t>- Salle de réunion</t>
  </si>
  <si>
    <t>m2</t>
  </si>
  <si>
    <t>ART</t>
  </si>
  <si>
    <t>000-Q112</t>
  </si>
  <si>
    <t>- Sanitaire personnel</t>
  </si>
  <si>
    <t>m2</t>
  </si>
  <si>
    <t>ART</t>
  </si>
  <si>
    <t>000-Q113</t>
  </si>
  <si>
    <t>- WC 1</t>
  </si>
  <si>
    <t>m2</t>
  </si>
  <si>
    <t>ART</t>
  </si>
  <si>
    <t>000-Q114</t>
  </si>
  <si>
    <t>- Douche 1</t>
  </si>
  <si>
    <t>m2</t>
  </si>
  <si>
    <t>ART</t>
  </si>
  <si>
    <t>000-Q115</t>
  </si>
  <si>
    <t>- Douche 2</t>
  </si>
  <si>
    <t>m2</t>
  </si>
  <si>
    <t>ART</t>
  </si>
  <si>
    <t>000-Q116</t>
  </si>
  <si>
    <t>- Dégagement cuisine</t>
  </si>
  <si>
    <t>m2</t>
  </si>
  <si>
    <t>ART</t>
  </si>
  <si>
    <t>000-Q121</t>
  </si>
  <si>
    <t>- Palier</t>
  </si>
  <si>
    <t>m2</t>
  </si>
  <si>
    <t>ART</t>
  </si>
  <si>
    <t>000-Q122</t>
  </si>
  <si>
    <t>- Bureau 1 CBNSA</t>
  </si>
  <si>
    <t>m2</t>
  </si>
  <si>
    <t>ART</t>
  </si>
  <si>
    <t>000-Q123</t>
  </si>
  <si>
    <t>- Bureau 2 CBNSA</t>
  </si>
  <si>
    <t>m2</t>
  </si>
  <si>
    <t>ART</t>
  </si>
  <si>
    <t>000-Q124</t>
  </si>
  <si>
    <t>3.2.2</t>
  </si>
  <si>
    <t>Dépose de plafond plâtre de toute nature et de son ossature de fixation</t>
  </si>
  <si>
    <t>CH5</t>
  </si>
  <si>
    <t>- Cuisine</t>
  </si>
  <si>
    <t>m2</t>
  </si>
  <si>
    <t>ART</t>
  </si>
  <si>
    <t>000-Q127</t>
  </si>
  <si>
    <t xml:space="preserve">- Sous face de l'escalier déposé y compris plafond dgt sanitaire </t>
  </si>
  <si>
    <t>m2</t>
  </si>
  <si>
    <t>ART</t>
  </si>
  <si>
    <t>000-Q128</t>
  </si>
  <si>
    <t>- Douche 3 : partie horizontale et rampant</t>
  </si>
  <si>
    <t>m2</t>
  </si>
  <si>
    <t>ART</t>
  </si>
  <si>
    <t>000-Q339</t>
  </si>
  <si>
    <t>- Couloir : partie horizontale et rampant</t>
  </si>
  <si>
    <t>m2</t>
  </si>
  <si>
    <t>ART</t>
  </si>
  <si>
    <t>000-Q340</t>
  </si>
  <si>
    <t>- Pièce 1 : partie horizontale et rampant</t>
  </si>
  <si>
    <t>m2</t>
  </si>
  <si>
    <t>ART</t>
  </si>
  <si>
    <t>000-Q341</t>
  </si>
  <si>
    <t>- Pièce 2 : partie horizontale et rampant</t>
  </si>
  <si>
    <t>m2</t>
  </si>
  <si>
    <t>ART</t>
  </si>
  <si>
    <t>000-Q342</t>
  </si>
  <si>
    <t>- Bureau 2 SBNSA : dépose des plafond en rampant</t>
  </si>
  <si>
    <t>m2</t>
  </si>
  <si>
    <t>ART</t>
  </si>
  <si>
    <t>000-Q343</t>
  </si>
  <si>
    <t>3.2.3</t>
  </si>
  <si>
    <t>Dépose de cloisonnements de toute nature</t>
  </si>
  <si>
    <t>CH5</t>
  </si>
  <si>
    <t>Cloison de distribution</t>
  </si>
  <si>
    <t>CH6</t>
  </si>
  <si>
    <t>- Douche 1</t>
  </si>
  <si>
    <t>m2</t>
  </si>
  <si>
    <t>ART</t>
  </si>
  <si>
    <t>000-Q137</t>
  </si>
  <si>
    <t>- Douche 2</t>
  </si>
  <si>
    <t>m2</t>
  </si>
  <si>
    <t>ART</t>
  </si>
  <si>
    <t>000-Q143</t>
  </si>
  <si>
    <t>- WC 1</t>
  </si>
  <si>
    <t>m2</t>
  </si>
  <si>
    <t>ART</t>
  </si>
  <si>
    <t>000-Q144</t>
  </si>
  <si>
    <t>- Sanitaire personnel</t>
  </si>
  <si>
    <t>m2</t>
  </si>
  <si>
    <t>ART</t>
  </si>
  <si>
    <t>000-Q145</t>
  </si>
  <si>
    <t>- Douche PMR</t>
  </si>
  <si>
    <t>m2</t>
  </si>
  <si>
    <t>ART</t>
  </si>
  <si>
    <t>000-Q146</t>
  </si>
  <si>
    <t>- SAS Douche PMR</t>
  </si>
  <si>
    <t>m2</t>
  </si>
  <si>
    <t>ART</t>
  </si>
  <si>
    <t>000-Q147</t>
  </si>
  <si>
    <t>- Plc 1</t>
  </si>
  <si>
    <t>m2</t>
  </si>
  <si>
    <t>ART</t>
  </si>
  <si>
    <t>000-Q148</t>
  </si>
  <si>
    <t>- WC 2</t>
  </si>
  <si>
    <t>m2</t>
  </si>
  <si>
    <t>ART</t>
  </si>
  <si>
    <t>000-Q149</t>
  </si>
  <si>
    <t>- Entrée/dgt sanitaire / cloisons sous escalier</t>
  </si>
  <si>
    <t>m2</t>
  </si>
  <si>
    <t>ART</t>
  </si>
  <si>
    <t>000-Q150</t>
  </si>
  <si>
    <t>- Cuisine</t>
  </si>
  <si>
    <t>m2</t>
  </si>
  <si>
    <t>ART</t>
  </si>
  <si>
    <t>000-Q344</t>
  </si>
  <si>
    <t>- Palier/Dgt Cuisine</t>
  </si>
  <si>
    <t>m2</t>
  </si>
  <si>
    <t>ART</t>
  </si>
  <si>
    <t>000-Q345</t>
  </si>
  <si>
    <t>- Pièce 2</t>
  </si>
  <si>
    <t>m2</t>
  </si>
  <si>
    <t>ART</t>
  </si>
  <si>
    <t>000-Q346</t>
  </si>
  <si>
    <t>- Pièce 1</t>
  </si>
  <si>
    <t>m2</t>
  </si>
  <si>
    <t>ART</t>
  </si>
  <si>
    <t>000-Q347</t>
  </si>
  <si>
    <t>- Douche 3</t>
  </si>
  <si>
    <t>m2</t>
  </si>
  <si>
    <t>ART</t>
  </si>
  <si>
    <t>000-Q348</t>
  </si>
  <si>
    <t>Dépose de gaine technique, d'habillages en plaques de plâtre de cloison de doublage</t>
  </si>
  <si>
    <t>CH6</t>
  </si>
  <si>
    <t>Sanitaire personnel, selon plans</t>
  </si>
  <si>
    <t>m2</t>
  </si>
  <si>
    <t>ART</t>
  </si>
  <si>
    <t>000-Q130</t>
  </si>
  <si>
    <t>- Douche 1, selon plans</t>
  </si>
  <si>
    <t>m2</t>
  </si>
  <si>
    <t>ART</t>
  </si>
  <si>
    <t>000-Q131</t>
  </si>
  <si>
    <t>- Douche 2</t>
  </si>
  <si>
    <t>m2</t>
  </si>
  <si>
    <t>ART</t>
  </si>
  <si>
    <t>000-Q132</t>
  </si>
  <si>
    <t>- WC 1</t>
  </si>
  <si>
    <t>m2</t>
  </si>
  <si>
    <t>ART</t>
  </si>
  <si>
    <t>000-Q133</t>
  </si>
  <si>
    <t>- Cuisine</t>
  </si>
  <si>
    <t>m2</t>
  </si>
  <si>
    <t>ART</t>
  </si>
  <si>
    <t>000-Q134</t>
  </si>
  <si>
    <t>- Douche PMR</t>
  </si>
  <si>
    <t>m2</t>
  </si>
  <si>
    <t>ART</t>
  </si>
  <si>
    <t>000-Q135</t>
  </si>
  <si>
    <t>- Plc sous escalier</t>
  </si>
  <si>
    <t>m2</t>
  </si>
  <si>
    <t>ART</t>
  </si>
  <si>
    <t>000-Q136</t>
  </si>
  <si>
    <t>- Couloir</t>
  </si>
  <si>
    <t>m2</t>
  </si>
  <si>
    <t>ART</t>
  </si>
  <si>
    <t>000-Q138</t>
  </si>
  <si>
    <t>- Douche</t>
  </si>
  <si>
    <t>m2</t>
  </si>
  <si>
    <t>ART</t>
  </si>
  <si>
    <t>000-Q139</t>
  </si>
  <si>
    <t>- Pièce 1</t>
  </si>
  <si>
    <t>m2</t>
  </si>
  <si>
    <t>ART</t>
  </si>
  <si>
    <t>000-Q140</t>
  </si>
  <si>
    <t>- Pièce 2</t>
  </si>
  <si>
    <t>m2</t>
  </si>
  <si>
    <t>ART</t>
  </si>
  <si>
    <t>000-Q141</t>
  </si>
  <si>
    <t>- Cuisine</t>
  </si>
  <si>
    <t>m2</t>
  </si>
  <si>
    <t>ART</t>
  </si>
  <si>
    <t>000-Q142</t>
  </si>
  <si>
    <t>- Bureau CBNSA 2 : dépose des encoffrements de charpente</t>
  </si>
  <si>
    <t>Ens</t>
  </si>
  <si>
    <t>ART</t>
  </si>
  <si>
    <t>000-Q537</t>
  </si>
  <si>
    <t>3.2.4</t>
  </si>
  <si>
    <t>Dépose soignée d'un escalier bois et restitution au maître d'ouvrage</t>
  </si>
  <si>
    <t>CH5</t>
  </si>
  <si>
    <t>- Escalier, balustre et accessoires de l'escalier située entre le RDC et le R+1, y compris balustre du palier du R+1</t>
  </si>
  <si>
    <t>Ens</t>
  </si>
  <si>
    <t>ART</t>
  </si>
  <si>
    <t>000-Q151</t>
  </si>
  <si>
    <t>- Modification de la main-courante et de la balustre en partie basse de la volée conservée du R+1-R+2 conformément au CCTP</t>
  </si>
  <si>
    <t>Ens</t>
  </si>
  <si>
    <t>ART</t>
  </si>
  <si>
    <t>000-Q152</t>
  </si>
  <si>
    <t>3.2.5</t>
  </si>
  <si>
    <t>Dépose de mobilier de toute nature</t>
  </si>
  <si>
    <t>CH5</t>
  </si>
  <si>
    <t>- Salle de réunion : étagère</t>
  </si>
  <si>
    <t>Ens</t>
  </si>
  <si>
    <t>ART</t>
  </si>
  <si>
    <t>000-Q156</t>
  </si>
  <si>
    <t>- Cuisine rdc : meuble de cuisine sous évier</t>
  </si>
  <si>
    <t>Ens</t>
  </si>
  <si>
    <t>ART</t>
  </si>
  <si>
    <t>000-Q153</t>
  </si>
  <si>
    <t>- Cuisine r+1 : meuble de cuisine sous évier</t>
  </si>
  <si>
    <t>Ens</t>
  </si>
  <si>
    <t>ART</t>
  </si>
  <si>
    <t>000-Q155</t>
  </si>
  <si>
    <t>3.3</t>
  </si>
  <si>
    <t>Travaux de plâtrerie liés aux travaux de dépose</t>
  </si>
  <si>
    <t>CH4</t>
  </si>
  <si>
    <t>3.3.1</t>
  </si>
  <si>
    <t>Reprises de plâtrerie après démolitions et de dépose tous corps d'état</t>
  </si>
  <si>
    <t>CH5</t>
  </si>
  <si>
    <t>- Au droit des travaux de démolition tous corps d'état</t>
  </si>
  <si>
    <t>Ens</t>
  </si>
  <si>
    <t>ART</t>
  </si>
  <si>
    <t>000-P362</t>
  </si>
  <si>
    <t>3.4</t>
  </si>
  <si>
    <t>Traitement des planchers</t>
  </si>
  <si>
    <t>CH4</t>
  </si>
  <si>
    <t>3.4.1</t>
  </si>
  <si>
    <t>Chape sèche</t>
  </si>
  <si>
    <t>CH5</t>
  </si>
  <si>
    <t>- Ensemble des locaux de l’étage</t>
  </si>
  <si>
    <t>m2</t>
  </si>
  <si>
    <t>ART</t>
  </si>
  <si>
    <t>000-Q325</t>
  </si>
  <si>
    <t>3.4.2</t>
  </si>
  <si>
    <t>Sur-plancher coupe feu</t>
  </si>
  <si>
    <t>CH5</t>
  </si>
  <si>
    <t>- Grenier</t>
  </si>
  <si>
    <t>m2</t>
  </si>
  <si>
    <t>ART</t>
  </si>
  <si>
    <t>000-Q320</t>
  </si>
  <si>
    <t>- Local ménage</t>
  </si>
  <si>
    <t>m2</t>
  </si>
  <si>
    <t>ART</t>
  </si>
  <si>
    <t>000-Q321</t>
  </si>
  <si>
    <t>3.5</t>
  </si>
  <si>
    <t>Cloisons sèches neuves</t>
  </si>
  <si>
    <t>CH4</t>
  </si>
  <si>
    <t>3.5.1</t>
  </si>
  <si>
    <t>Cloison 98/62 pour pièces sèches ou humides - CF1h</t>
  </si>
  <si>
    <t>CH5</t>
  </si>
  <si>
    <t>- Local BE sous escalier</t>
  </si>
  <si>
    <t>m2</t>
  </si>
  <si>
    <t>ART</t>
  </si>
  <si>
    <t>000-Q157</t>
  </si>
  <si>
    <t>- Plc 1</t>
  </si>
  <si>
    <t>m2</t>
  </si>
  <si>
    <t>ART</t>
  </si>
  <si>
    <t>000-Q158</t>
  </si>
  <si>
    <t>- Douche - WC</t>
  </si>
  <si>
    <t>m2</t>
  </si>
  <si>
    <t>ART</t>
  </si>
  <si>
    <t>000-Q159</t>
  </si>
  <si>
    <t>- Entrée entrée et Bureau 1, en obturation du passage libre</t>
  </si>
  <si>
    <t>m2</t>
  </si>
  <si>
    <t>ART</t>
  </si>
  <si>
    <t>000-Q160</t>
  </si>
  <si>
    <t>- Entre espace détente et Degt Sanitaire</t>
  </si>
  <si>
    <t>m2</t>
  </si>
  <si>
    <t>ART</t>
  </si>
  <si>
    <t>000-Q161</t>
  </si>
  <si>
    <t>- Local ménage</t>
  </si>
  <si>
    <t>m2</t>
  </si>
  <si>
    <t>ART</t>
  </si>
  <si>
    <t>000-Q162</t>
  </si>
  <si>
    <t>- Plus-value pour parement de plaque pour locaux humide EB+c</t>
  </si>
  <si>
    <t>m2</t>
  </si>
  <si>
    <t>ART</t>
  </si>
  <si>
    <t>000-Q163</t>
  </si>
  <si>
    <t>3.5.2</t>
  </si>
  <si>
    <t>Doublage isolant</t>
  </si>
  <si>
    <t>CH5</t>
  </si>
  <si>
    <t>- Local BE</t>
  </si>
  <si>
    <t>m2</t>
  </si>
  <si>
    <t>ART</t>
  </si>
  <si>
    <t>000-Q164</t>
  </si>
  <si>
    <t>- Plc 1</t>
  </si>
  <si>
    <t>m2</t>
  </si>
  <si>
    <t>ART</t>
  </si>
  <si>
    <t>000-Q165</t>
  </si>
  <si>
    <t>- Bureau 1</t>
  </si>
  <si>
    <t>m2</t>
  </si>
  <si>
    <t>ART</t>
  </si>
  <si>
    <t>000-Q349</t>
  </si>
  <si>
    <t>- Laboratoire</t>
  </si>
  <si>
    <t>m2</t>
  </si>
  <si>
    <t>ART</t>
  </si>
  <si>
    <t>000-Q166</t>
  </si>
  <si>
    <t>- Local ménage</t>
  </si>
  <si>
    <t>m2</t>
  </si>
  <si>
    <t>ART</t>
  </si>
  <si>
    <t>000-Q167</t>
  </si>
  <si>
    <t>- Cuisine</t>
  </si>
  <si>
    <t>m2</t>
  </si>
  <si>
    <t>ART</t>
  </si>
  <si>
    <t>000-Q168</t>
  </si>
  <si>
    <t>- Grenier</t>
  </si>
  <si>
    <t>m2</t>
  </si>
  <si>
    <t>ART</t>
  </si>
  <si>
    <t>000-Q169</t>
  </si>
  <si>
    <t>3.5.3</t>
  </si>
  <si>
    <t>Contre cloison sur ossature stil ou doublage de finition pour pièces sèches</t>
  </si>
  <si>
    <t>CH5</t>
  </si>
  <si>
    <t>- Entrée</t>
  </si>
  <si>
    <t>m2</t>
  </si>
  <si>
    <t>ART</t>
  </si>
  <si>
    <t>000-Q171</t>
  </si>
  <si>
    <t>- Espace détente</t>
  </si>
  <si>
    <t>m2</t>
  </si>
  <si>
    <t>ART</t>
  </si>
  <si>
    <t>000-Q173</t>
  </si>
  <si>
    <t>- Dgt Sanitaire</t>
  </si>
  <si>
    <t>m2</t>
  </si>
  <si>
    <t>ART</t>
  </si>
  <si>
    <t>000-Q174</t>
  </si>
  <si>
    <t>- Laboratoire</t>
  </si>
  <si>
    <t>m2</t>
  </si>
  <si>
    <t>ART</t>
  </si>
  <si>
    <t>000-Q175</t>
  </si>
  <si>
    <t>- Local ménage</t>
  </si>
  <si>
    <t>m2</t>
  </si>
  <si>
    <t>ART</t>
  </si>
  <si>
    <t>000-Q176</t>
  </si>
  <si>
    <t>- Cuisine</t>
  </si>
  <si>
    <t>m2</t>
  </si>
  <si>
    <t>ART</t>
  </si>
  <si>
    <t>000-Q177</t>
  </si>
  <si>
    <t>3.5.4</t>
  </si>
  <si>
    <t>Contre cloison sur ossature stil ou doublage de finition pour pièces humides</t>
  </si>
  <si>
    <t>CH5</t>
  </si>
  <si>
    <t>- Douche-WC</t>
  </si>
  <si>
    <t>m2</t>
  </si>
  <si>
    <t>ART</t>
  </si>
  <si>
    <t>000-Q170</t>
  </si>
  <si>
    <t>3.5.5</t>
  </si>
  <si>
    <t>Trappe d'accès GT</t>
  </si>
  <si>
    <t>CH5</t>
  </si>
  <si>
    <t>- 50x50cm (localisation à définir)</t>
  </si>
  <si>
    <t>U</t>
  </si>
  <si>
    <t>ART</t>
  </si>
  <si>
    <t>000-Q178</t>
  </si>
  <si>
    <t>3.5.6</t>
  </si>
  <si>
    <t>Habillage de trémie de plancher</t>
  </si>
  <si>
    <t>CH5</t>
  </si>
  <si>
    <t>- Habillage de la trémie de l'escalier créé entre RDC et R+1 - Hauteur entre 60 et 75cm</t>
  </si>
  <si>
    <t>ml</t>
  </si>
  <si>
    <t>ART</t>
  </si>
  <si>
    <t>000-Q329</t>
  </si>
  <si>
    <t>3.6</t>
  </si>
  <si>
    <t>Traitement des plafonds et faux-plafonds</t>
  </si>
  <si>
    <t>CH4</t>
  </si>
  <si>
    <t>3.6.1</t>
  </si>
  <si>
    <t>Plafond en plaques de plâtre et isolation en rampant</t>
  </si>
  <si>
    <t>CH5</t>
  </si>
  <si>
    <t>- Laboratoire, plafonds en rampants, conformément au CCTP et au plans</t>
  </si>
  <si>
    <t>m2</t>
  </si>
  <si>
    <t>ART</t>
  </si>
  <si>
    <t>000-Q351</t>
  </si>
  <si>
    <t>- Laboratoire, plafonds en rampants, conformément au CCTP et au plans</t>
  </si>
  <si>
    <t>m2</t>
  </si>
  <si>
    <t>ART</t>
  </si>
  <si>
    <t>000-Q352</t>
  </si>
  <si>
    <t>3.6.2</t>
  </si>
  <si>
    <t>Faux-plafond tonga A22 bords A y compris ossature en T24</t>
  </si>
  <si>
    <t>CH5</t>
  </si>
  <si>
    <t>- Entrée</t>
  </si>
  <si>
    <t>m2</t>
  </si>
  <si>
    <t>ART</t>
  </si>
  <si>
    <t>000-Q179</t>
  </si>
  <si>
    <t>- Plc 1</t>
  </si>
  <si>
    <t>m2</t>
  </si>
  <si>
    <t>ART</t>
  </si>
  <si>
    <t>000-Q180</t>
  </si>
  <si>
    <t>- Douche WC</t>
  </si>
  <si>
    <t>m2</t>
  </si>
  <si>
    <t>ART</t>
  </si>
  <si>
    <t>000-Q181</t>
  </si>
  <si>
    <t>- Bureau 1</t>
  </si>
  <si>
    <t>m2</t>
  </si>
  <si>
    <t>ART</t>
  </si>
  <si>
    <t>000-Q182</t>
  </si>
  <si>
    <t>- Espace détente</t>
  </si>
  <si>
    <t>m2</t>
  </si>
  <si>
    <t>ART</t>
  </si>
  <si>
    <t>000-Q183</t>
  </si>
  <si>
    <t>- Dgt sanitaire</t>
  </si>
  <si>
    <t>m2</t>
  </si>
  <si>
    <t>ART</t>
  </si>
  <si>
    <t>000-Q184</t>
  </si>
  <si>
    <t>- Salle de réunion / de formation</t>
  </si>
  <si>
    <t>m2</t>
  </si>
  <si>
    <t>ART</t>
  </si>
  <si>
    <t>000-Q185</t>
  </si>
  <si>
    <t>- Laboratoire</t>
  </si>
  <si>
    <t>m2</t>
  </si>
  <si>
    <t>ART</t>
  </si>
  <si>
    <t>000-Q186</t>
  </si>
  <si>
    <t>- Cuisine</t>
  </si>
  <si>
    <t>m2</t>
  </si>
  <si>
    <t>ART</t>
  </si>
  <si>
    <t>000-Q187</t>
  </si>
  <si>
    <t>- Bureau CBNSA 1</t>
  </si>
  <si>
    <t>m2</t>
  </si>
  <si>
    <t>ART</t>
  </si>
  <si>
    <t>000-Q188</t>
  </si>
  <si>
    <t>- Bureau CBNSA 2</t>
  </si>
  <si>
    <t>m2</t>
  </si>
  <si>
    <t>ART</t>
  </si>
  <si>
    <t>000-Q189</t>
  </si>
  <si>
    <t>3.6.3</t>
  </si>
  <si>
    <t>Isolation en plénum</t>
  </si>
  <si>
    <t>CH5</t>
  </si>
  <si>
    <t>- Laboratoire</t>
  </si>
  <si>
    <t>m2</t>
  </si>
  <si>
    <t>ART</t>
  </si>
  <si>
    <t>000-Q190</t>
  </si>
  <si>
    <t>- Bureau CBNSA 2</t>
  </si>
  <si>
    <t>m2</t>
  </si>
  <si>
    <t>ART</t>
  </si>
  <si>
    <t>000-Q193</t>
  </si>
  <si>
    <t>3.7</t>
  </si>
  <si>
    <t>Menuiserie intérieure bois</t>
  </si>
  <si>
    <t>CH4</t>
  </si>
  <si>
    <t>3.7.1</t>
  </si>
  <si>
    <t>Blocs-portes coupe feu simple vantail simple action CF1/2h - EI30 avec FP à glissière</t>
  </si>
  <si>
    <t>CH5</t>
  </si>
  <si>
    <t>- Local ménage : 93x204cm</t>
  </si>
  <si>
    <t>U</t>
  </si>
  <si>
    <t>ART</t>
  </si>
  <si>
    <t>000-Q203</t>
  </si>
  <si>
    <t>- Grenier R+2 : 83x204cm</t>
  </si>
  <si>
    <t>U</t>
  </si>
  <si>
    <t>ART</t>
  </si>
  <si>
    <t>000-Q204</t>
  </si>
  <si>
    <t>3.7.2</t>
  </si>
  <si>
    <t>Porte simple vantail - standard</t>
  </si>
  <si>
    <t>CH5</t>
  </si>
  <si>
    <t>- Local BE : 80x145cm</t>
  </si>
  <si>
    <t>U</t>
  </si>
  <si>
    <t>ART</t>
  </si>
  <si>
    <t>000-Q199</t>
  </si>
  <si>
    <t>- Placard 1 : 93x204cm</t>
  </si>
  <si>
    <t>U</t>
  </si>
  <si>
    <t>ART</t>
  </si>
  <si>
    <t>000-Q200</t>
  </si>
  <si>
    <t>- Douche WC : 93x204cm</t>
  </si>
  <si>
    <t>U</t>
  </si>
  <si>
    <t>ART</t>
  </si>
  <si>
    <t>000-Q201</t>
  </si>
  <si>
    <t>- Degt sanitaire : 93x204cm</t>
  </si>
  <si>
    <t>U</t>
  </si>
  <si>
    <t>ART</t>
  </si>
  <si>
    <t>000-Q202</t>
  </si>
  <si>
    <t>- Laboratoire 83x204cm</t>
  </si>
  <si>
    <t>U</t>
  </si>
  <si>
    <t>ART</t>
  </si>
  <si>
    <t>000-Q206</t>
  </si>
  <si>
    <t>- Bureau CBNSA 1 : 83x204cm</t>
  </si>
  <si>
    <t>U</t>
  </si>
  <si>
    <t>ART</t>
  </si>
  <si>
    <t>000-Q545</t>
  </si>
  <si>
    <t>- Bureau CBNSA 2 : 83x204cm</t>
  </si>
  <si>
    <t>U</t>
  </si>
  <si>
    <t>ART</t>
  </si>
  <si>
    <t>000-Q546</t>
  </si>
  <si>
    <t>3.7.3</t>
  </si>
  <si>
    <t>Remplacement d'une serrure, d'une paire de béquille avec garniture</t>
  </si>
  <si>
    <t>CH5</t>
  </si>
  <si>
    <t>- Porte placard baie info</t>
  </si>
  <si>
    <t>U</t>
  </si>
  <si>
    <t>ART</t>
  </si>
  <si>
    <t>000-Q207</t>
  </si>
  <si>
    <t>- Porte Bureau 1</t>
  </si>
  <si>
    <t>U</t>
  </si>
  <si>
    <t>ART</t>
  </si>
  <si>
    <t>000-Q208</t>
  </si>
  <si>
    <t>- Porte entre espace détente et salle de réunion</t>
  </si>
  <si>
    <t>U</t>
  </si>
  <si>
    <t>ART</t>
  </si>
  <si>
    <t>000-Q209</t>
  </si>
  <si>
    <t>- Porte Dgt sanitaire (porte du WC PMR)</t>
  </si>
  <si>
    <t>U</t>
  </si>
  <si>
    <t>ART</t>
  </si>
  <si>
    <t>000-Q210</t>
  </si>
  <si>
    <t>- Porte du Bureau CBNSA 1</t>
  </si>
  <si>
    <t>U</t>
  </si>
  <si>
    <t>ART</t>
  </si>
  <si>
    <t>000-Q211</t>
  </si>
  <si>
    <t>- Porte du Bureau CBNSA 2</t>
  </si>
  <si>
    <t>U</t>
  </si>
  <si>
    <t>ART</t>
  </si>
  <si>
    <t>000-Q213</t>
  </si>
  <si>
    <t>3.7.4</t>
  </si>
  <si>
    <t>Tablette bois d'allège de fenêtre</t>
  </si>
  <si>
    <t>CH5</t>
  </si>
  <si>
    <t>- Laboratoire : 2 fenêtres à traiter</t>
  </si>
  <si>
    <t>ml</t>
  </si>
  <si>
    <t>ART</t>
  </si>
  <si>
    <t>000-Q428</t>
  </si>
  <si>
    <t>3.7.5</t>
  </si>
  <si>
    <t>Détalonnage des portes bois existantes ou mise en jeu des portes vitrées</t>
  </si>
  <si>
    <t>CH5</t>
  </si>
  <si>
    <t>- Porte placard baie info</t>
  </si>
  <si>
    <t>U</t>
  </si>
  <si>
    <t>ART</t>
  </si>
  <si>
    <t>000-Q215</t>
  </si>
  <si>
    <t>- Porte Bureau 1</t>
  </si>
  <si>
    <t>U</t>
  </si>
  <si>
    <t>ART</t>
  </si>
  <si>
    <t>000-Q216</t>
  </si>
  <si>
    <t>- Porte entre espace détente et salle de réunion</t>
  </si>
  <si>
    <t>U</t>
  </si>
  <si>
    <t>ART</t>
  </si>
  <si>
    <t>000-Q217</t>
  </si>
  <si>
    <t>- Porte Dgt sanitaire (porte du WC PMR)</t>
  </si>
  <si>
    <t>U</t>
  </si>
  <si>
    <t>ART</t>
  </si>
  <si>
    <t>000-Q218</t>
  </si>
  <si>
    <t>- Porte du Bureau CBNSA 1</t>
  </si>
  <si>
    <t>U</t>
  </si>
  <si>
    <t>ART</t>
  </si>
  <si>
    <t>000-Q219</t>
  </si>
  <si>
    <t>- Porte du Bureau CBNSA 2</t>
  </si>
  <si>
    <t>U</t>
  </si>
  <si>
    <t>ART</t>
  </si>
  <si>
    <t>000-Q220</t>
  </si>
  <si>
    <t>3.8</t>
  </si>
  <si>
    <t>Mobilier d'agencement</t>
  </si>
  <si>
    <t>CH4</t>
  </si>
  <si>
    <t>3.8.1</t>
  </si>
  <si>
    <t>Enmarchements bois sur escalier métallique</t>
  </si>
  <si>
    <t>CH5</t>
  </si>
  <si>
    <t>- 18 marches 0.285x1.00m</t>
  </si>
  <si>
    <t>U</t>
  </si>
  <si>
    <t>ART</t>
  </si>
  <si>
    <t>000-Q195</t>
  </si>
  <si>
    <t>- Palier intermédiaire 1.00x2.20m</t>
  </si>
  <si>
    <t>m2</t>
  </si>
  <si>
    <t>ART</t>
  </si>
  <si>
    <t>000-Q196</t>
  </si>
  <si>
    <t>3.8.2</t>
  </si>
  <si>
    <t>Meuble de cuisine sur mesure</t>
  </si>
  <si>
    <t>CH5</t>
  </si>
  <si>
    <t>- Meuble de l'espace détente rdc - Longueur : 205cm. 1 caisson 800mm sous évier porte double, 1 caisson 600mm à 3 tiroirs et 1 caisson 600mm à 1 tiroir et 1 porte</t>
  </si>
  <si>
    <t>ml</t>
  </si>
  <si>
    <t>ART</t>
  </si>
  <si>
    <t>000-Q197</t>
  </si>
  <si>
    <t>- Meuble de la cuisine R+1 - Longueur : 225cm. 1 caisson 800mm sous évier porte double, 1 caisson 600mm à 1 tiroir et 1 porte et 1 caisson 800mm à 3 tiroirs</t>
  </si>
  <si>
    <t>ml</t>
  </si>
  <si>
    <t>ART</t>
  </si>
  <si>
    <t>000-Q198</t>
  </si>
  <si>
    <t>3.9</t>
  </si>
  <si>
    <t>Stores intérieurs</t>
  </si>
  <si>
    <t>CH4</t>
  </si>
  <si>
    <t>- Salle de réunion : fenêtre 100x100cm 2 vantaux (prévoir 1 store par vantail)</t>
  </si>
  <si>
    <t>Ens</t>
  </si>
  <si>
    <t>ART</t>
  </si>
  <si>
    <t>000-Q386</t>
  </si>
  <si>
    <t>- Salle de réunion : Ensemble menuisé 300x300cm (prévoir 1 store par vitrage fixe et 1 store par vantail)</t>
  </si>
  <si>
    <t>Ens</t>
  </si>
  <si>
    <t>ART</t>
  </si>
  <si>
    <t>000-Q388</t>
  </si>
  <si>
    <t>- Espace détente : Porte avec imposte 100x300cm (prévoir 1 store pour l'imposte et 1 store pour le vantail)</t>
  </si>
  <si>
    <t>Ens</t>
  </si>
  <si>
    <t>ART</t>
  </si>
  <si>
    <t>000-Q389</t>
  </si>
  <si>
    <t>- Espace détente : fenêtre 2 vantaux 100x200cm (prévoir 1 store par vantail)</t>
  </si>
  <si>
    <t>Ens</t>
  </si>
  <si>
    <t>ART</t>
  </si>
  <si>
    <t>000-Q390</t>
  </si>
  <si>
    <t>- Bureau 1 : porte fenêtre avec imposte vitrée 140x300cm (prévoir 1 store par vantail et 1 store pour l'imposte</t>
  </si>
  <si>
    <t>Ens</t>
  </si>
  <si>
    <t>ART</t>
  </si>
  <si>
    <t>000-Q391</t>
  </si>
  <si>
    <t>- Bureau 1 : fenêtre 60x60cm</t>
  </si>
  <si>
    <t>Ens</t>
  </si>
  <si>
    <t>ART</t>
  </si>
  <si>
    <t>000-Q395</t>
  </si>
  <si>
    <t>- Entrée : fenêtre 100x100cm 2 vantaux (prévoir 1 store par vantail)</t>
  </si>
  <si>
    <t>Ens</t>
  </si>
  <si>
    <t>ART</t>
  </si>
  <si>
    <t>000-Q393</t>
  </si>
  <si>
    <t>- Entrée : Porte double avec imposte 140x300cm (prévoir 1 store pour l'imposte et 1 store pour le vantail)</t>
  </si>
  <si>
    <t>Ens</t>
  </si>
  <si>
    <t>ART</t>
  </si>
  <si>
    <t>000-Q394</t>
  </si>
  <si>
    <t>- Laboratoire : fenêtre 2 vantaux 100x150cm (prévoir 1 store par vantail)</t>
  </si>
  <si>
    <t>Ens</t>
  </si>
  <si>
    <t>ART</t>
  </si>
  <si>
    <t>000-Q396</t>
  </si>
  <si>
    <t>- Bureau CBNSA 2 : fenêtre 2 vantaux 100x150cm (prévoir 1 store par vantail)</t>
  </si>
  <si>
    <t>Ens</t>
  </si>
  <si>
    <t>ART</t>
  </si>
  <si>
    <t>000-Q397</t>
  </si>
  <si>
    <t>- Bureau CBNSA 1 : fenêtre 2 vantaux 100x200cm (prévoir 1 store par vantail)</t>
  </si>
  <si>
    <t>Ens</t>
  </si>
  <si>
    <t>ART</t>
  </si>
  <si>
    <t>000-Q398</t>
  </si>
  <si>
    <t>- Cuisine : fenêtre 2 vantaux 100x200cm (prévoir 1 store par vantail)</t>
  </si>
  <si>
    <t>Ens</t>
  </si>
  <si>
    <t>ART</t>
  </si>
  <si>
    <t>000-Q399</t>
  </si>
  <si>
    <t>3.10</t>
  </si>
  <si>
    <t>Divers</t>
  </si>
  <si>
    <t>CH4</t>
  </si>
  <si>
    <t>3.10.1</t>
  </si>
  <si>
    <t>Cornière de protection d'angle</t>
  </si>
  <si>
    <t>CH5</t>
  </si>
  <si>
    <t xml:space="preserve">- Salle de réunion :  1 angle à traiter </t>
  </si>
  <si>
    <t>ml</t>
  </si>
  <si>
    <t>ART</t>
  </si>
  <si>
    <t>000-Q221</t>
  </si>
  <si>
    <t>- Bureau 1 :  1 angle à traiter</t>
  </si>
  <si>
    <t>ml</t>
  </si>
  <si>
    <t>ART</t>
  </si>
  <si>
    <t>000-Q222</t>
  </si>
  <si>
    <t>- Dégt sanitaire public :  1 angle à traiter</t>
  </si>
  <si>
    <t>ml</t>
  </si>
  <si>
    <t>ART</t>
  </si>
  <si>
    <t>000-Q223</t>
  </si>
  <si>
    <t>- Laboratoire :  1 angle à traiter</t>
  </si>
  <si>
    <t>ml</t>
  </si>
  <si>
    <t>ART</t>
  </si>
  <si>
    <t>000-Q224</t>
  </si>
  <si>
    <t>- Cuisine : 2 angles à traiter</t>
  </si>
  <si>
    <t>ml</t>
  </si>
  <si>
    <t>ART</t>
  </si>
  <si>
    <t>000-Q225</t>
  </si>
  <si>
    <t>3.11</t>
  </si>
  <si>
    <t>Nettoyage quotidien du chantier</t>
  </si>
  <si>
    <t>CH4</t>
  </si>
  <si>
    <t>- Ensemble du chantier</t>
  </si>
  <si>
    <t>Ens</t>
  </si>
  <si>
    <t>ART</t>
  </si>
  <si>
    <t>000-Q226</t>
  </si>
  <si>
    <t>Montant HT du Lot N°03 Démolition - Plâtrerie - Faux plafond - Isolation - Agencement</t>
  </si>
  <si>
    <t>TOTHT</t>
  </si>
  <si>
    <t>TVA</t>
  </si>
  <si>
    <t>Montant TTC</t>
  </si>
  <si>
    <t>TOTTTC</t>
  </si>
  <si>
    <t xml:space="preserve">- Protection des emmarchements en panneaux OSB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</si>
</sst>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"/>
      <family val="1"/>
    </font>
    <font>
      <b/>
      <u/>
      <sz val="14"/>
      <color rgb="FF000000"/>
      <name val="Times New Roman"/>
      <family val="1"/>
    </font>
    <font>
      <sz val="10"/>
      <color rgb="FF000000"/>
      <name val="Arial Rounded MT Bold"/>
      <family val="1"/>
    </font>
    <font>
      <b/>
      <sz val="12"/>
      <color rgb="FF000000"/>
      <name val="Times New Roman"/>
      <family val="1"/>
    </font>
    <font>
      <sz val="11"/>
      <color rgb="FF000000"/>
      <name val="Arial"/>
      <family val="1"/>
    </font>
    <font>
      <u/>
      <sz val="10"/>
      <color rgb="FF000000"/>
      <name val="Times New Roman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Times New Roman"/>
      <family val="1"/>
    </font>
    <font>
      <sz val="11"/>
      <color rgb="FFFFFFFF"/>
      <name val="Calibri"/>
      <family val="1"/>
    </font>
  </fonts>
  <fills count="7">
    <fill>
      <patternFill patternType="none"/>
    </fill>
    <fill>
      <patternFill patternType="gray125"/>
    </fill>
    <fill>
      <patternFill patternType="solid">
        <fgColor rgb="FF707070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3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4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5" borderId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5">
    <xf numFmtId="0" fontId="0" fillId="0" borderId="0" xfId="0"/>
    <xf numFmtId="0" fontId="0" fillId="0" borderId="19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righ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6" borderId="4" xfId="1" applyFill="1" applyBorder="1">
      <alignment horizontal="left" vertical="top" wrapText="1"/>
    </xf>
    <xf numFmtId="0" fontId="3" fillId="0" borderId="12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1" xfId="1" applyFill="1" applyBorder="1">
      <alignment horizontal="left" vertical="top" wrapText="1"/>
    </xf>
    <xf numFmtId="0" fontId="5" fillId="2" borderId="10" xfId="10" applyBorder="1">
      <alignment horizontal="left" vertical="top" wrapText="1"/>
    </xf>
    <xf numFmtId="0" fontId="1" fillId="3" borderId="11" xfId="1" applyFill="1" applyBorder="1">
      <alignment horizontal="left" vertical="top" wrapText="1"/>
    </xf>
    <xf numFmtId="0" fontId="7" fillId="3" borderId="10" xfId="14" applyBorder="1">
      <alignment horizontal="left" vertical="top" wrapText="1"/>
    </xf>
    <xf numFmtId="0" fontId="1" fillId="0" borderId="11" xfId="1" applyFill="1" applyBorder="1">
      <alignment horizontal="left" vertical="top" wrapText="1"/>
    </xf>
    <xf numFmtId="0" fontId="11" fillId="0" borderId="10" xfId="26" applyFill="1" applyBorder="1">
      <alignment horizontal="left" vertical="top" wrapText="1"/>
    </xf>
    <xf numFmtId="0" fontId="0" fillId="0" borderId="6" xfId="0" applyFill="1" applyBorder="1" applyAlignment="1" applyProtection="1">
      <alignment horizontal="center" vertical="top"/>
      <protection locked="0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7" xfId="0" applyNumberFormat="1" applyFill="1" applyBorder="1" applyAlignment="1" applyProtection="1">
      <alignment horizontal="right" vertical="top" wrapText="1"/>
      <protection locked="0"/>
    </xf>
    <xf numFmtId="0" fontId="1" fillId="4" borderId="11" xfId="1" applyFill="1" applyBorder="1">
      <alignment horizontal="left" vertical="top" wrapText="1"/>
    </xf>
    <xf numFmtId="0" fontId="1" fillId="4" borderId="10" xfId="18" applyBorder="1">
      <alignment horizontal="left" vertical="top" wrapText="1"/>
    </xf>
    <xf numFmtId="0" fontId="1" fillId="0" borderId="9" xfId="1" applyFill="1" applyBorder="1">
      <alignment horizontal="left" vertical="top" wrapText="1"/>
    </xf>
    <xf numFmtId="0" fontId="11" fillId="0" borderId="8" xfId="26" applyFill="1" applyBorder="1">
      <alignment horizontal="left" vertical="top" wrapText="1"/>
    </xf>
    <xf numFmtId="0" fontId="1" fillId="0" borderId="4" xfId="1" applyFill="1" applyBorder="1">
      <alignment horizontal="left" vertical="top" wrapText="1"/>
    </xf>
    <xf numFmtId="0" fontId="11" fillId="0" borderId="12" xfId="26" applyFill="1" applyBorder="1">
      <alignment horizontal="left" vertical="top" wrapText="1"/>
    </xf>
    <xf numFmtId="0" fontId="1" fillId="0" borderId="13" xfId="1" applyFill="1" applyBorder="1">
      <alignment horizontal="left" vertical="top" wrapText="1"/>
    </xf>
    <xf numFmtId="0" fontId="11" fillId="0" borderId="14" xfId="26" applyFill="1" applyBorder="1">
      <alignment horizontal="left" vertical="top" wrapText="1"/>
    </xf>
    <xf numFmtId="0" fontId="1" fillId="5" borderId="9" xfId="1" applyFill="1" applyBorder="1">
      <alignment horizontal="left" vertical="top" wrapText="1"/>
    </xf>
    <xf numFmtId="0" fontId="10" fillId="5" borderId="8" xfId="22" applyBorder="1">
      <alignment horizontal="left" vertical="top" wrapText="1" indent="2"/>
    </xf>
    <xf numFmtId="0" fontId="1" fillId="5" borderId="13" xfId="1" applyFill="1" applyBorder="1">
      <alignment horizontal="left" vertical="top" wrapText="1"/>
    </xf>
    <xf numFmtId="0" fontId="10" fillId="5" borderId="14" xfId="22" applyBorder="1">
      <alignment horizontal="left" vertical="top" wrapText="1" indent="2"/>
    </xf>
    <xf numFmtId="0" fontId="19" fillId="0" borderId="4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164" fontId="18" fillId="0" borderId="0" xfId="0" applyNumberFormat="1" applyFont="1" applyFill="1" applyAlignment="1">
      <alignment horizontal="right" vertical="top" wrapText="1"/>
    </xf>
    <xf numFmtId="165" fontId="20" fillId="6" borderId="0" xfId="0" applyNumberFormat="1" applyFont="1" applyFill="1" applyAlignment="1">
      <alignment horizontal="left" vertical="top" wrapText="1"/>
    </xf>
    <xf numFmtId="0" fontId="11" fillId="0" borderId="12" xfId="26" quotePrefix="1" applyFill="1" applyBorder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in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42</xdr:row>
      <xdr:rowOff>60965</xdr:rowOff>
    </xdr:from>
    <xdr:to>
      <xdr:col>0</xdr:col>
      <xdr:colOff>5184000</xdr:colOff>
      <xdr:row>43</xdr:row>
      <xdr:rowOff>189300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8400" y="8061965"/>
          <a:ext cx="4494052" cy="3188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Times New Roman"/>
            </a:rPr>
            <a:t>71 avenue des Hauts de la Chaume 86280 SAINT BENOIT Tél : 05 49 55 45 25 e-mail : axeingenierie@axeingenierie.comS.A.R.L. au capital de 7 622 € R.C.S. Poitiers B 353 073 828 SIRET 353 073 828 00041 APE 7112 B</a:t>
          </a:r>
        </a:p>
      </xdr:txBody>
    </xdr:sp>
    <xdr:clientData/>
  </xdr:twoCellAnchor>
  <xdr:twoCellAnchor editAs="absolute">
    <xdr:from>
      <xdr:col>0</xdr:col>
      <xdr:colOff>-252000</xdr:colOff>
      <xdr:row>40</xdr:row>
      <xdr:rowOff>62400</xdr:rowOff>
    </xdr:from>
    <xdr:to>
      <xdr:col>0</xdr:col>
      <xdr:colOff>6120000</xdr:colOff>
      <xdr:row>41</xdr:row>
      <xdr:rowOff>130004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-242922" y="7682400"/>
          <a:ext cx="6376696" cy="258104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Times New Roman"/>
            </a:rPr>
            <a:t>Les descriptifs, quantitatifs, et plans sont spécifiques à l'affaire en objet. Toute reproduction, distribution partielle ou totale de ces documents est strictement interdite sans l'accord préalable du BET Axe Ingénierie.</a:t>
          </a:r>
        </a:p>
      </xdr:txBody>
    </xdr:sp>
    <xdr:clientData/>
  </xdr:twoCellAnchor>
  <xdr:twoCellAnchor editAs="absolute">
    <xdr:from>
      <xdr:col>0</xdr:col>
      <xdr:colOff>504000</xdr:colOff>
      <xdr:row>31</xdr:row>
      <xdr:rowOff>91630</xdr:rowOff>
    </xdr:from>
    <xdr:to>
      <xdr:col>0</xdr:col>
      <xdr:colOff>5328000</xdr:colOff>
      <xdr:row>36</xdr:row>
      <xdr:rowOff>161925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04000" y="5997130"/>
          <a:ext cx="4824000" cy="1022795"/>
        </a:xfrm>
        <a:prstGeom prst="rect">
          <a:avLst/>
        </a:prstGeom>
        <a:solidFill>
          <a:srgbClr val="C0C0C0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Lot N°03 Démolition - Plâtrerie - Faux plafond - Isolation - Agencement</a:t>
          </a:r>
        </a:p>
      </xdr:txBody>
    </xdr:sp>
    <xdr:clientData/>
  </xdr:twoCellAnchor>
  <xdr:twoCellAnchor editAs="absolute">
    <xdr:from>
      <xdr:col>0</xdr:col>
      <xdr:colOff>1044000</xdr:colOff>
      <xdr:row>38</xdr:row>
      <xdr:rowOff>3104</xdr:rowOff>
    </xdr:from>
    <xdr:to>
      <xdr:col>0</xdr:col>
      <xdr:colOff>6156000</xdr:colOff>
      <xdr:row>38</xdr:row>
      <xdr:rowOff>154930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062783" y="7242104"/>
          <a:ext cx="5101357" cy="1518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Times New Roman"/>
            </a:rPr>
            <a:t>- Version 2 octobre 2025 - CCTP Lot N°03 Démolition - Plâtrerie - Faux plafond - Isolation - Agencement - Réf : 24.12.194 - </a:t>
          </a:r>
        </a:p>
      </xdr:txBody>
    </xdr:sp>
    <xdr:clientData/>
  </xdr:twoCellAnchor>
  <xdr:twoCellAnchor editAs="absolute">
    <xdr:from>
      <xdr:col>0</xdr:col>
      <xdr:colOff>324000</xdr:colOff>
      <xdr:row>27</xdr:row>
      <xdr:rowOff>3404</xdr:rowOff>
    </xdr:from>
    <xdr:to>
      <xdr:col>0</xdr:col>
      <xdr:colOff>5508000</xdr:colOff>
      <xdr:row>29</xdr:row>
      <xdr:rowOff>108248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49200" y="5146904"/>
          <a:ext cx="5192452" cy="4858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1600" b="1" i="0">
              <a:solidFill>
                <a:srgbClr val="000000"/>
              </a:solidFill>
              <a:latin typeface="Calibri"/>
            </a:rPr>
            <a:t>CAHIER DES CLAUSES TECHNIQUES PARTICULIERES</a:t>
          </a:r>
        </a:p>
        <a:p>
          <a:pPr algn="ctr"/>
          <a:r>
            <a:rPr lang="fr-FR" sz="1600" b="1" i="0">
              <a:solidFill>
                <a:srgbClr val="000000"/>
              </a:solidFill>
              <a:latin typeface="Calibri"/>
            </a:rPr>
            <a:t>(C.C.T.P.)</a:t>
          </a:r>
        </a:p>
      </xdr:txBody>
    </xdr:sp>
    <xdr:clientData/>
  </xdr:twoCellAnchor>
  <xdr:twoCellAnchor editAs="absolute">
    <xdr:from>
      <xdr:col>0</xdr:col>
      <xdr:colOff>648000</xdr:colOff>
      <xdr:row>12</xdr:row>
      <xdr:rowOff>143217</xdr:rowOff>
    </xdr:from>
    <xdr:to>
      <xdr:col>0</xdr:col>
      <xdr:colOff>5184000</xdr:colOff>
      <xdr:row>20</xdr:row>
      <xdr:rowOff>167843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83217" y="2429217"/>
          <a:ext cx="4524417" cy="1548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endParaRPr sz="2000">
            <a:solidFill>
              <a:srgbClr val="000000"/>
            </a:solidFill>
            <a:latin typeface="Calibri"/>
          </a:endParaRPr>
        </a:p>
        <a:p>
          <a:pPr algn="ctr"/>
          <a:r>
            <a:rPr lang="fr-FR" sz="2000" b="0" i="0">
              <a:solidFill>
                <a:srgbClr val="000000"/>
              </a:solidFill>
              <a:latin typeface="Calibri"/>
            </a:rPr>
            <a:t> </a:t>
          </a:r>
        </a:p>
        <a:p>
          <a:pPr algn="ctr"/>
          <a:endParaRPr sz="20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20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396000</xdr:colOff>
      <xdr:row>21</xdr:row>
      <xdr:rowOff>129170</xdr:rowOff>
    </xdr:from>
    <xdr:to>
      <xdr:col>0</xdr:col>
      <xdr:colOff>5472000</xdr:colOff>
      <xdr:row>26</xdr:row>
      <xdr:rowOff>87626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09930" y="4129670"/>
          <a:ext cx="5070991" cy="91095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0730" tIns="60730" rIns="60730" bIns="60730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Réaménagement du G1</a:t>
          </a:r>
        </a:p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0</xdr:colOff>
      <xdr:row>0</xdr:row>
      <xdr:rowOff>107593</xdr:rowOff>
    </xdr:from>
    <xdr:to>
      <xdr:col>0</xdr:col>
      <xdr:colOff>5868000</xdr:colOff>
      <xdr:row>3</xdr:row>
      <xdr:rowOff>171133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593"/>
          <a:ext cx="164" cy="18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</xdr:colOff>
      <xdr:row>42</xdr:row>
      <xdr:rowOff>38073</xdr:rowOff>
    </xdr:from>
    <xdr:to>
      <xdr:col>0</xdr:col>
      <xdr:colOff>5652000</xdr:colOff>
      <xdr:row>42</xdr:row>
      <xdr:rowOff>53493</xdr:rowOff>
    </xdr:to>
    <xdr:pic>
      <xdr:nvPic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374" y="8039073"/>
          <a:ext cx="152" cy="0"/>
        </a:xfrm>
        <a:prstGeom prst="rect">
          <a:avLst/>
        </a:prstGeom>
      </xdr:spPr>
    </xdr:pic>
    <xdr:clientData/>
  </xdr:twoCellAnchor>
  <xdr:twoCellAnchor editAs="absolute">
    <xdr:from>
      <xdr:col>0</xdr:col>
      <xdr:colOff>1260000</xdr:colOff>
      <xdr:row>3</xdr:row>
      <xdr:rowOff>172448</xdr:rowOff>
    </xdr:from>
    <xdr:to>
      <xdr:col>0</xdr:col>
      <xdr:colOff>4608000</xdr:colOff>
      <xdr:row>12</xdr:row>
      <xdr:rowOff>52122</xdr:rowOff>
    </xdr:to>
    <xdr:pic>
      <xdr:nvPic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500" y="743948"/>
          <a:ext cx="93" cy="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C183F-066F-4BBB-90DA-99E832FC5EEF}">
  <sheetPr>
    <pageSetUpPr fitToPage="1"/>
  </sheetPr>
  <dimension ref="A1"/>
  <sheetViews>
    <sheetView showGridLines="0" tabSelected="1" topLeftCell="A16" workbookViewId="0"/>
  </sheetViews>
  <sheetFormatPr baseColWidth="10" defaultColWidth="10.7109375" defaultRowHeight="15" x14ac:dyDescent="0.25"/>
  <cols>
    <col min="1" max="1" width="104.7109375" customWidth="1"/>
    <col min="2" max="2" width="10.7109375" customWidth="1"/>
  </cols>
  <sheetData/>
  <printOptions horizontalCentered="1"/>
  <pageMargins left="0.32" right="0.32" top="0.32" bottom="0.32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4D3A4-660C-490A-A5E7-D524DFE49F8F}">
  <sheetPr>
    <pageSetUpPr fitToPage="1"/>
  </sheetPr>
  <dimension ref="A1:ZZ203"/>
  <sheetViews>
    <sheetView showGridLines="0" workbookViewId="0">
      <pane xSplit="2" ySplit="1" topLeftCell="C152" activePane="bottomRight" state="frozen"/>
      <selection pane="topRight" activeCell="C1" sqref="C1"/>
      <selection pane="bottomLeft" activeCell="A2" sqref="A2"/>
      <selection pane="bottomRight" activeCell="E172" sqref="E172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x14ac:dyDescent="0.25">
      <c r="A1" s="1"/>
      <c r="B1" s="2" t="s">
        <v>0</v>
      </c>
      <c r="C1" s="3" t="s">
        <v>1</v>
      </c>
      <c r="D1" s="3" t="s">
        <v>2</v>
      </c>
      <c r="E1" s="3" t="s">
        <v>3</v>
      </c>
      <c r="F1" s="4" t="s">
        <v>4</v>
      </c>
    </row>
    <row r="2" spans="1:702" x14ac:dyDescent="0.25">
      <c r="A2" s="5"/>
      <c r="B2" s="6"/>
      <c r="C2" s="7"/>
      <c r="D2" s="7"/>
      <c r="E2" s="7"/>
      <c r="F2" s="8"/>
    </row>
    <row r="3" spans="1:702" ht="37.5" x14ac:dyDescent="0.25">
      <c r="A3" s="9"/>
      <c r="B3" s="10" t="s">
        <v>5</v>
      </c>
      <c r="C3" s="11"/>
      <c r="D3" s="11"/>
      <c r="E3" s="11"/>
      <c r="F3" s="12"/>
      <c r="ZY3" t="s">
        <v>6</v>
      </c>
      <c r="ZZ3" s="13"/>
    </row>
    <row r="4" spans="1:702" ht="15.75" x14ac:dyDescent="0.25">
      <c r="A4" s="14" t="s">
        <v>7</v>
      </c>
      <c r="B4" s="15" t="s">
        <v>8</v>
      </c>
      <c r="C4" s="11"/>
      <c r="D4" s="11"/>
      <c r="E4" s="11"/>
      <c r="F4" s="12"/>
      <c r="ZY4" t="s">
        <v>9</v>
      </c>
      <c r="ZZ4" s="13"/>
    </row>
    <row r="5" spans="1:702" x14ac:dyDescent="0.25">
      <c r="A5" s="16" t="s">
        <v>10</v>
      </c>
      <c r="B5" s="17" t="s">
        <v>11</v>
      </c>
      <c r="C5" s="11"/>
      <c r="D5" s="11"/>
      <c r="E5" s="11"/>
      <c r="F5" s="12"/>
      <c r="ZY5" t="s">
        <v>12</v>
      </c>
      <c r="ZZ5" s="13"/>
    </row>
    <row r="6" spans="1:702" x14ac:dyDescent="0.25">
      <c r="A6" s="18"/>
      <c r="B6" s="19" t="s">
        <v>13</v>
      </c>
      <c r="C6" s="20" t="s">
        <v>14</v>
      </c>
      <c r="D6" s="21">
        <v>1</v>
      </c>
      <c r="E6" s="22"/>
      <c r="F6" s="23">
        <f>ROUND(D6*E6,2)</f>
        <v>0</v>
      </c>
      <c r="ZY6" t="s">
        <v>15</v>
      </c>
      <c r="ZZ6" s="13" t="s">
        <v>16</v>
      </c>
    </row>
    <row r="7" spans="1:702" x14ac:dyDescent="0.25">
      <c r="A7" s="16" t="s">
        <v>17</v>
      </c>
      <c r="B7" s="17" t="s">
        <v>18</v>
      </c>
      <c r="C7" s="11"/>
      <c r="D7" s="11"/>
      <c r="E7" s="11"/>
      <c r="F7" s="12"/>
      <c r="ZY7" t="s">
        <v>19</v>
      </c>
      <c r="ZZ7" s="13"/>
    </row>
    <row r="8" spans="1:702" x14ac:dyDescent="0.25">
      <c r="A8" s="18"/>
      <c r="B8" s="19" t="s">
        <v>20</v>
      </c>
      <c r="C8" s="20" t="s">
        <v>21</v>
      </c>
      <c r="D8" s="21">
        <v>1</v>
      </c>
      <c r="E8" s="22"/>
      <c r="F8" s="23">
        <f>ROUND(D8*E8,2)</f>
        <v>0</v>
      </c>
      <c r="ZY8" t="s">
        <v>22</v>
      </c>
      <c r="ZZ8" s="13" t="s">
        <v>23</v>
      </c>
    </row>
    <row r="9" spans="1:702" x14ac:dyDescent="0.25">
      <c r="A9" s="16" t="s">
        <v>24</v>
      </c>
      <c r="B9" s="17" t="s">
        <v>25</v>
      </c>
      <c r="C9" s="11"/>
      <c r="D9" s="11"/>
      <c r="E9" s="11"/>
      <c r="F9" s="12"/>
      <c r="ZY9" t="s">
        <v>26</v>
      </c>
      <c r="ZZ9" s="13"/>
    </row>
    <row r="10" spans="1:702" x14ac:dyDescent="0.25">
      <c r="A10" s="18"/>
      <c r="B10" s="19" t="s">
        <v>27</v>
      </c>
      <c r="C10" s="20" t="s">
        <v>28</v>
      </c>
      <c r="D10" s="21">
        <v>1</v>
      </c>
      <c r="E10" s="22"/>
      <c r="F10" s="23">
        <f>ROUND(D10*E10,2)</f>
        <v>0</v>
      </c>
      <c r="ZY10" t="s">
        <v>29</v>
      </c>
      <c r="ZZ10" s="13" t="s">
        <v>30</v>
      </c>
    </row>
    <row r="11" spans="1:702" ht="15.75" x14ac:dyDescent="0.25">
      <c r="A11" s="14" t="s">
        <v>31</v>
      </c>
      <c r="B11" s="15" t="s">
        <v>32</v>
      </c>
      <c r="C11" s="11"/>
      <c r="D11" s="11"/>
      <c r="E11" s="11"/>
      <c r="F11" s="12"/>
      <c r="ZY11" t="s">
        <v>33</v>
      </c>
      <c r="ZZ11" s="13"/>
    </row>
    <row r="12" spans="1:702" x14ac:dyDescent="0.25">
      <c r="A12" s="16" t="s">
        <v>34</v>
      </c>
      <c r="B12" s="17" t="s">
        <v>35</v>
      </c>
      <c r="C12" s="11"/>
      <c r="D12" s="11"/>
      <c r="E12" s="11"/>
      <c r="F12" s="12"/>
      <c r="ZY12" t="s">
        <v>36</v>
      </c>
      <c r="ZZ12" s="13"/>
    </row>
    <row r="13" spans="1:702" ht="25.5" x14ac:dyDescent="0.25">
      <c r="A13" s="24" t="s">
        <v>37</v>
      </c>
      <c r="B13" s="25" t="s">
        <v>38</v>
      </c>
      <c r="C13" s="11"/>
      <c r="D13" s="11"/>
      <c r="E13" s="11"/>
      <c r="F13" s="12"/>
      <c r="ZY13" t="s">
        <v>39</v>
      </c>
      <c r="ZZ13" s="13"/>
    </row>
    <row r="14" spans="1:702" x14ac:dyDescent="0.25">
      <c r="A14" s="26"/>
      <c r="B14" s="27" t="s">
        <v>40</v>
      </c>
      <c r="C14" s="20" t="s">
        <v>41</v>
      </c>
      <c r="D14" s="21">
        <v>1</v>
      </c>
      <c r="E14" s="22"/>
      <c r="F14" s="23">
        <f>ROUND(D14*E14,2)</f>
        <v>0</v>
      </c>
      <c r="ZY14" t="s">
        <v>42</v>
      </c>
      <c r="ZZ14" s="13" t="s">
        <v>43</v>
      </c>
    </row>
    <row r="15" spans="1:702" x14ac:dyDescent="0.25">
      <c r="A15" s="28"/>
      <c r="B15" s="29" t="s">
        <v>44</v>
      </c>
      <c r="C15" s="20" t="s">
        <v>45</v>
      </c>
      <c r="D15" s="21">
        <v>1</v>
      </c>
      <c r="E15" s="22"/>
      <c r="F15" s="23">
        <f>ROUND(D15*E15,2)</f>
        <v>0</v>
      </c>
      <c r="ZY15" t="s">
        <v>46</v>
      </c>
      <c r="ZZ15" s="13" t="s">
        <v>47</v>
      </c>
    </row>
    <row r="16" spans="1:702" ht="25.5" x14ac:dyDescent="0.25">
      <c r="A16" s="24" t="s">
        <v>48</v>
      </c>
      <c r="B16" s="25" t="s">
        <v>49</v>
      </c>
      <c r="C16" s="11"/>
      <c r="D16" s="11"/>
      <c r="E16" s="11"/>
      <c r="F16" s="12"/>
      <c r="ZY16" t="s">
        <v>50</v>
      </c>
      <c r="ZZ16" s="13"/>
    </row>
    <row r="17" spans="1:702" ht="24" x14ac:dyDescent="0.25">
      <c r="A17" s="26"/>
      <c r="B17" s="27" t="s">
        <v>51</v>
      </c>
      <c r="C17" s="20" t="s">
        <v>52</v>
      </c>
      <c r="D17" s="21">
        <v>1</v>
      </c>
      <c r="E17" s="22"/>
      <c r="F17" s="23">
        <f>ROUND(D17*E17,2)</f>
        <v>0</v>
      </c>
      <c r="ZY17" t="s">
        <v>53</v>
      </c>
      <c r="ZZ17" s="13" t="s">
        <v>54</v>
      </c>
    </row>
    <row r="18" spans="1:702" x14ac:dyDescent="0.25">
      <c r="A18" s="28"/>
      <c r="B18" s="29" t="s">
        <v>55</v>
      </c>
      <c r="C18" s="20" t="s">
        <v>56</v>
      </c>
      <c r="D18" s="21">
        <v>1</v>
      </c>
      <c r="E18" s="22"/>
      <c r="F18" s="23">
        <f>ROUND(D18*E18,2)</f>
        <v>0</v>
      </c>
      <c r="ZY18" t="s">
        <v>57</v>
      </c>
      <c r="ZZ18" s="13" t="s">
        <v>58</v>
      </c>
    </row>
    <row r="19" spans="1:702" x14ac:dyDescent="0.25">
      <c r="A19" s="16" t="s">
        <v>59</v>
      </c>
      <c r="B19" s="17" t="s">
        <v>60</v>
      </c>
      <c r="C19" s="11"/>
      <c r="D19" s="11"/>
      <c r="E19" s="11"/>
      <c r="F19" s="12"/>
      <c r="ZY19" t="s">
        <v>61</v>
      </c>
      <c r="ZZ19" s="13"/>
    </row>
    <row r="20" spans="1:702" ht="25.5" x14ac:dyDescent="0.25">
      <c r="A20" s="24" t="s">
        <v>62</v>
      </c>
      <c r="B20" s="25" t="s">
        <v>63</v>
      </c>
      <c r="C20" s="11"/>
      <c r="D20" s="11"/>
      <c r="E20" s="11"/>
      <c r="F20" s="12"/>
      <c r="ZY20" t="s">
        <v>64</v>
      </c>
      <c r="ZZ20" s="13"/>
    </row>
    <row r="21" spans="1:702" x14ac:dyDescent="0.25">
      <c r="A21" s="26"/>
      <c r="B21" s="27" t="s">
        <v>65</v>
      </c>
      <c r="C21" s="20" t="s">
        <v>66</v>
      </c>
      <c r="D21" s="22">
        <v>12.5</v>
      </c>
      <c r="E21" s="22"/>
      <c r="F21" s="23">
        <f t="shared" ref="F21:F35" si="0">ROUND(D21*E21,2)</f>
        <v>0</v>
      </c>
      <c r="ZY21" t="s">
        <v>67</v>
      </c>
      <c r="ZZ21" s="13" t="s">
        <v>68</v>
      </c>
    </row>
    <row r="22" spans="1:702" x14ac:dyDescent="0.25">
      <c r="A22" s="30"/>
      <c r="B22" s="31" t="s">
        <v>69</v>
      </c>
      <c r="C22" s="20" t="s">
        <v>70</v>
      </c>
      <c r="D22" s="22">
        <v>4.8</v>
      </c>
      <c r="E22" s="22"/>
      <c r="F22" s="23">
        <f t="shared" si="0"/>
        <v>0</v>
      </c>
      <c r="ZY22" t="s">
        <v>71</v>
      </c>
      <c r="ZZ22" s="13" t="s">
        <v>72</v>
      </c>
    </row>
    <row r="23" spans="1:702" x14ac:dyDescent="0.25">
      <c r="A23" s="30"/>
      <c r="B23" s="31" t="s">
        <v>73</v>
      </c>
      <c r="C23" s="20" t="s">
        <v>74</v>
      </c>
      <c r="D23" s="22">
        <v>5.3</v>
      </c>
      <c r="E23" s="22"/>
      <c r="F23" s="23">
        <f t="shared" si="0"/>
        <v>0</v>
      </c>
      <c r="ZY23" t="s">
        <v>75</v>
      </c>
      <c r="ZZ23" s="13" t="s">
        <v>76</v>
      </c>
    </row>
    <row r="24" spans="1:702" x14ac:dyDescent="0.25">
      <c r="A24" s="30"/>
      <c r="B24" s="31" t="s">
        <v>77</v>
      </c>
      <c r="C24" s="20" t="s">
        <v>78</v>
      </c>
      <c r="D24" s="22">
        <v>0.8</v>
      </c>
      <c r="E24" s="22"/>
      <c r="F24" s="23">
        <f t="shared" si="0"/>
        <v>0</v>
      </c>
      <c r="ZY24" t="s">
        <v>79</v>
      </c>
      <c r="ZZ24" s="13" t="s">
        <v>80</v>
      </c>
    </row>
    <row r="25" spans="1:702" x14ac:dyDescent="0.25">
      <c r="A25" s="30"/>
      <c r="B25" s="31" t="s">
        <v>81</v>
      </c>
      <c r="C25" s="20" t="s">
        <v>82</v>
      </c>
      <c r="D25" s="22">
        <v>1.6</v>
      </c>
      <c r="E25" s="22"/>
      <c r="F25" s="23">
        <f t="shared" si="0"/>
        <v>0</v>
      </c>
      <c r="ZY25" t="s">
        <v>83</v>
      </c>
      <c r="ZZ25" s="13" t="s">
        <v>84</v>
      </c>
    </row>
    <row r="26" spans="1:702" x14ac:dyDescent="0.25">
      <c r="A26" s="30"/>
      <c r="B26" s="31" t="s">
        <v>85</v>
      </c>
      <c r="C26" s="20" t="s">
        <v>86</v>
      </c>
      <c r="D26" s="22">
        <v>4</v>
      </c>
      <c r="E26" s="22"/>
      <c r="F26" s="23">
        <f t="shared" si="0"/>
        <v>0</v>
      </c>
      <c r="ZY26" t="s">
        <v>87</v>
      </c>
      <c r="ZZ26" s="13" t="s">
        <v>88</v>
      </c>
    </row>
    <row r="27" spans="1:702" x14ac:dyDescent="0.25">
      <c r="A27" s="30"/>
      <c r="B27" s="31" t="s">
        <v>89</v>
      </c>
      <c r="C27" s="20" t="s">
        <v>90</v>
      </c>
      <c r="D27" s="22">
        <v>40.5</v>
      </c>
      <c r="E27" s="22"/>
      <c r="F27" s="23">
        <f t="shared" si="0"/>
        <v>0</v>
      </c>
      <c r="ZY27" t="s">
        <v>91</v>
      </c>
      <c r="ZZ27" s="13" t="s">
        <v>92</v>
      </c>
    </row>
    <row r="28" spans="1:702" x14ac:dyDescent="0.25">
      <c r="A28" s="30"/>
      <c r="B28" s="31" t="s">
        <v>93</v>
      </c>
      <c r="C28" s="20" t="s">
        <v>94</v>
      </c>
      <c r="D28" s="22">
        <v>20.399999999999999</v>
      </c>
      <c r="E28" s="22"/>
      <c r="F28" s="23">
        <f t="shared" si="0"/>
        <v>0</v>
      </c>
      <c r="ZY28" t="s">
        <v>95</v>
      </c>
      <c r="ZZ28" s="13" t="s">
        <v>96</v>
      </c>
    </row>
    <row r="29" spans="1:702" x14ac:dyDescent="0.25">
      <c r="A29" s="30"/>
      <c r="B29" s="31" t="s">
        <v>97</v>
      </c>
      <c r="C29" s="20" t="s">
        <v>98</v>
      </c>
      <c r="D29" s="22">
        <v>1.7</v>
      </c>
      <c r="E29" s="22"/>
      <c r="F29" s="23">
        <f t="shared" si="0"/>
        <v>0</v>
      </c>
      <c r="ZY29" t="s">
        <v>99</v>
      </c>
      <c r="ZZ29" s="13" t="s">
        <v>100</v>
      </c>
    </row>
    <row r="30" spans="1:702" x14ac:dyDescent="0.25">
      <c r="A30" s="30"/>
      <c r="B30" s="31" t="s">
        <v>101</v>
      </c>
      <c r="C30" s="20" t="s">
        <v>102</v>
      </c>
      <c r="D30" s="22">
        <v>2.6</v>
      </c>
      <c r="E30" s="22"/>
      <c r="F30" s="23">
        <f t="shared" si="0"/>
        <v>0</v>
      </c>
      <c r="ZY30" t="s">
        <v>103</v>
      </c>
      <c r="ZZ30" s="13" t="s">
        <v>104</v>
      </c>
    </row>
    <row r="31" spans="1:702" x14ac:dyDescent="0.25">
      <c r="A31" s="30"/>
      <c r="B31" s="31" t="s">
        <v>105</v>
      </c>
      <c r="C31" s="20" t="s">
        <v>106</v>
      </c>
      <c r="D31" s="22">
        <v>1.7</v>
      </c>
      <c r="E31" s="22"/>
      <c r="F31" s="23">
        <f t="shared" si="0"/>
        <v>0</v>
      </c>
      <c r="ZY31" t="s">
        <v>107</v>
      </c>
      <c r="ZZ31" s="13" t="s">
        <v>108</v>
      </c>
    </row>
    <row r="32" spans="1:702" x14ac:dyDescent="0.25">
      <c r="A32" s="30"/>
      <c r="B32" s="31" t="s">
        <v>109</v>
      </c>
      <c r="C32" s="20" t="s">
        <v>110</v>
      </c>
      <c r="D32" s="22">
        <v>3.5</v>
      </c>
      <c r="E32" s="22"/>
      <c r="F32" s="23">
        <f t="shared" si="0"/>
        <v>0</v>
      </c>
      <c r="ZY32" t="s">
        <v>111</v>
      </c>
      <c r="ZZ32" s="13" t="s">
        <v>112</v>
      </c>
    </row>
    <row r="33" spans="1:702" x14ac:dyDescent="0.25">
      <c r="A33" s="30"/>
      <c r="B33" s="31" t="s">
        <v>113</v>
      </c>
      <c r="C33" s="20" t="s">
        <v>114</v>
      </c>
      <c r="D33" s="22">
        <v>5.9</v>
      </c>
      <c r="E33" s="22"/>
      <c r="F33" s="23">
        <f t="shared" si="0"/>
        <v>0</v>
      </c>
      <c r="ZY33" t="s">
        <v>115</v>
      </c>
      <c r="ZZ33" s="13" t="s">
        <v>116</v>
      </c>
    </row>
    <row r="34" spans="1:702" x14ac:dyDescent="0.25">
      <c r="A34" s="30"/>
      <c r="B34" s="31" t="s">
        <v>117</v>
      </c>
      <c r="C34" s="20" t="s">
        <v>118</v>
      </c>
      <c r="D34" s="22">
        <v>21.5</v>
      </c>
      <c r="E34" s="22"/>
      <c r="F34" s="23">
        <f t="shared" si="0"/>
        <v>0</v>
      </c>
      <c r="ZY34" t="s">
        <v>119</v>
      </c>
      <c r="ZZ34" s="13" t="s">
        <v>120</v>
      </c>
    </row>
    <row r="35" spans="1:702" x14ac:dyDescent="0.25">
      <c r="A35" s="28"/>
      <c r="B35" s="29" t="s">
        <v>121</v>
      </c>
      <c r="C35" s="20" t="s">
        <v>122</v>
      </c>
      <c r="D35" s="22">
        <v>30</v>
      </c>
      <c r="E35" s="22"/>
      <c r="F35" s="23">
        <f t="shared" si="0"/>
        <v>0</v>
      </c>
      <c r="ZY35" t="s">
        <v>123</v>
      </c>
      <c r="ZZ35" s="13" t="s">
        <v>124</v>
      </c>
    </row>
    <row r="36" spans="1:702" ht="25.5" x14ac:dyDescent="0.25">
      <c r="A36" s="24" t="s">
        <v>125</v>
      </c>
      <c r="B36" s="25" t="s">
        <v>126</v>
      </c>
      <c r="C36" s="11"/>
      <c r="D36" s="11"/>
      <c r="E36" s="11"/>
      <c r="F36" s="12"/>
      <c r="ZY36" t="s">
        <v>127</v>
      </c>
      <c r="ZZ36" s="13"/>
    </row>
    <row r="37" spans="1:702" x14ac:dyDescent="0.25">
      <c r="A37" s="26"/>
      <c r="B37" s="27" t="s">
        <v>128</v>
      </c>
      <c r="C37" s="20" t="s">
        <v>129</v>
      </c>
      <c r="D37" s="22">
        <v>12.4</v>
      </c>
      <c r="E37" s="22"/>
      <c r="F37" s="23">
        <f t="shared" ref="F37:F43" si="1">ROUND(D37*E37,2)</f>
        <v>0</v>
      </c>
      <c r="ZY37" t="s">
        <v>130</v>
      </c>
      <c r="ZZ37" s="13" t="s">
        <v>131</v>
      </c>
    </row>
    <row r="38" spans="1:702" x14ac:dyDescent="0.25">
      <c r="A38" s="30"/>
      <c r="B38" s="31" t="s">
        <v>132</v>
      </c>
      <c r="C38" s="20" t="s">
        <v>133</v>
      </c>
      <c r="D38" s="22">
        <v>1.5</v>
      </c>
      <c r="E38" s="22"/>
      <c r="F38" s="23">
        <f t="shared" si="1"/>
        <v>0</v>
      </c>
      <c r="ZY38" t="s">
        <v>134</v>
      </c>
      <c r="ZZ38" s="13" t="s">
        <v>135</v>
      </c>
    </row>
    <row r="39" spans="1:702" x14ac:dyDescent="0.25">
      <c r="A39" s="30"/>
      <c r="B39" s="31" t="s">
        <v>136</v>
      </c>
      <c r="C39" s="20" t="s">
        <v>137</v>
      </c>
      <c r="D39" s="22">
        <v>4.5</v>
      </c>
      <c r="E39" s="22"/>
      <c r="F39" s="23">
        <f t="shared" si="1"/>
        <v>0</v>
      </c>
      <c r="ZY39" t="s">
        <v>138</v>
      </c>
      <c r="ZZ39" s="13" t="s">
        <v>139</v>
      </c>
    </row>
    <row r="40" spans="1:702" x14ac:dyDescent="0.25">
      <c r="A40" s="30"/>
      <c r="B40" s="31" t="s">
        <v>140</v>
      </c>
      <c r="C40" s="20" t="s">
        <v>141</v>
      </c>
      <c r="D40" s="22">
        <v>7.7</v>
      </c>
      <c r="E40" s="22"/>
      <c r="F40" s="23">
        <f t="shared" si="1"/>
        <v>0</v>
      </c>
      <c r="ZY40" t="s">
        <v>142</v>
      </c>
      <c r="ZZ40" s="13" t="s">
        <v>143</v>
      </c>
    </row>
    <row r="41" spans="1:702" x14ac:dyDescent="0.25">
      <c r="A41" s="30"/>
      <c r="B41" s="31" t="s">
        <v>144</v>
      </c>
      <c r="C41" s="20" t="s">
        <v>145</v>
      </c>
      <c r="D41" s="22">
        <v>10.5</v>
      </c>
      <c r="E41" s="22"/>
      <c r="F41" s="23">
        <f t="shared" si="1"/>
        <v>0</v>
      </c>
      <c r="ZY41" t="s">
        <v>146</v>
      </c>
      <c r="ZZ41" s="13" t="s">
        <v>147</v>
      </c>
    </row>
    <row r="42" spans="1:702" x14ac:dyDescent="0.25">
      <c r="A42" s="30"/>
      <c r="B42" s="31" t="s">
        <v>148</v>
      </c>
      <c r="C42" s="20" t="s">
        <v>149</v>
      </c>
      <c r="D42" s="22">
        <v>19</v>
      </c>
      <c r="E42" s="22"/>
      <c r="F42" s="23">
        <f t="shared" si="1"/>
        <v>0</v>
      </c>
      <c r="ZY42" t="s">
        <v>150</v>
      </c>
      <c r="ZZ42" s="13" t="s">
        <v>151</v>
      </c>
    </row>
    <row r="43" spans="1:702" x14ac:dyDescent="0.25">
      <c r="A43" s="28"/>
      <c r="B43" s="29" t="s">
        <v>152</v>
      </c>
      <c r="C43" s="20" t="s">
        <v>153</v>
      </c>
      <c r="D43" s="22">
        <v>12</v>
      </c>
      <c r="E43" s="22"/>
      <c r="F43" s="23">
        <f t="shared" si="1"/>
        <v>0</v>
      </c>
      <c r="ZY43" t="s">
        <v>154</v>
      </c>
      <c r="ZZ43" s="13" t="s">
        <v>155</v>
      </c>
    </row>
    <row r="44" spans="1:702" x14ac:dyDescent="0.25">
      <c r="A44" s="24" t="s">
        <v>156</v>
      </c>
      <c r="B44" s="25" t="s">
        <v>157</v>
      </c>
      <c r="C44" s="11"/>
      <c r="D44" s="11"/>
      <c r="E44" s="11"/>
      <c r="F44" s="12"/>
      <c r="ZY44" t="s">
        <v>158</v>
      </c>
      <c r="ZZ44" s="13"/>
    </row>
    <row r="45" spans="1:702" ht="15.75" x14ac:dyDescent="0.25">
      <c r="A45" s="32"/>
      <c r="B45" s="33" t="s">
        <v>159</v>
      </c>
      <c r="C45" s="11"/>
      <c r="D45" s="11"/>
      <c r="E45" s="11"/>
      <c r="F45" s="12"/>
      <c r="ZY45" t="s">
        <v>160</v>
      </c>
      <c r="ZZ45" s="13"/>
    </row>
    <row r="46" spans="1:702" x14ac:dyDescent="0.25">
      <c r="A46" s="30"/>
      <c r="B46" s="31" t="s">
        <v>161</v>
      </c>
      <c r="C46" s="20" t="s">
        <v>162</v>
      </c>
      <c r="D46" s="22">
        <v>10.5</v>
      </c>
      <c r="E46" s="22"/>
      <c r="F46" s="23">
        <f t="shared" ref="F46:F59" si="2">ROUND(D46*E46,2)</f>
        <v>0</v>
      </c>
      <c r="ZY46" t="s">
        <v>163</v>
      </c>
      <c r="ZZ46" s="13" t="s">
        <v>164</v>
      </c>
    </row>
    <row r="47" spans="1:702" x14ac:dyDescent="0.25">
      <c r="A47" s="30"/>
      <c r="B47" s="31" t="s">
        <v>165</v>
      </c>
      <c r="C47" s="20" t="s">
        <v>166</v>
      </c>
      <c r="D47" s="22">
        <v>9</v>
      </c>
      <c r="E47" s="22"/>
      <c r="F47" s="23">
        <f t="shared" si="2"/>
        <v>0</v>
      </c>
      <c r="ZY47" t="s">
        <v>167</v>
      </c>
      <c r="ZZ47" s="13" t="s">
        <v>168</v>
      </c>
    </row>
    <row r="48" spans="1:702" x14ac:dyDescent="0.25">
      <c r="A48" s="30"/>
      <c r="B48" s="31" t="s">
        <v>169</v>
      </c>
      <c r="C48" s="20" t="s">
        <v>170</v>
      </c>
      <c r="D48" s="22">
        <v>9</v>
      </c>
      <c r="E48" s="22"/>
      <c r="F48" s="23">
        <f t="shared" si="2"/>
        <v>0</v>
      </c>
      <c r="ZY48" t="s">
        <v>171</v>
      </c>
      <c r="ZZ48" s="13" t="s">
        <v>172</v>
      </c>
    </row>
    <row r="49" spans="1:702" x14ac:dyDescent="0.25">
      <c r="A49" s="30"/>
      <c r="B49" s="31" t="s">
        <v>173</v>
      </c>
      <c r="C49" s="20" t="s">
        <v>174</v>
      </c>
      <c r="D49" s="22">
        <v>10.1</v>
      </c>
      <c r="E49" s="22"/>
      <c r="F49" s="23">
        <f t="shared" si="2"/>
        <v>0</v>
      </c>
      <c r="ZY49" t="s">
        <v>175</v>
      </c>
      <c r="ZZ49" s="13" t="s">
        <v>176</v>
      </c>
    </row>
    <row r="50" spans="1:702" x14ac:dyDescent="0.25">
      <c r="A50" s="30"/>
      <c r="B50" s="31" t="s">
        <v>177</v>
      </c>
      <c r="C50" s="20" t="s">
        <v>178</v>
      </c>
      <c r="D50" s="22">
        <v>14</v>
      </c>
      <c r="E50" s="22"/>
      <c r="F50" s="23">
        <f t="shared" si="2"/>
        <v>0</v>
      </c>
      <c r="ZY50" t="s">
        <v>179</v>
      </c>
      <c r="ZZ50" s="13" t="s">
        <v>180</v>
      </c>
    </row>
    <row r="51" spans="1:702" x14ac:dyDescent="0.25">
      <c r="A51" s="30"/>
      <c r="B51" s="31" t="s">
        <v>181</v>
      </c>
      <c r="C51" s="20" t="s">
        <v>182</v>
      </c>
      <c r="D51" s="22">
        <v>13.5</v>
      </c>
      <c r="E51" s="22"/>
      <c r="F51" s="23">
        <f t="shared" si="2"/>
        <v>0</v>
      </c>
      <c r="ZY51" t="s">
        <v>183</v>
      </c>
      <c r="ZZ51" s="13" t="s">
        <v>184</v>
      </c>
    </row>
    <row r="52" spans="1:702" x14ac:dyDescent="0.25">
      <c r="A52" s="30"/>
      <c r="B52" s="31" t="s">
        <v>185</v>
      </c>
      <c r="C52" s="20" t="s">
        <v>186</v>
      </c>
      <c r="D52" s="22">
        <v>6</v>
      </c>
      <c r="E52" s="22"/>
      <c r="F52" s="23">
        <f t="shared" si="2"/>
        <v>0</v>
      </c>
      <c r="ZY52" t="s">
        <v>187</v>
      </c>
      <c r="ZZ52" s="13" t="s">
        <v>188</v>
      </c>
    </row>
    <row r="53" spans="1:702" x14ac:dyDescent="0.25">
      <c r="A53" s="30"/>
      <c r="B53" s="31" t="s">
        <v>189</v>
      </c>
      <c r="C53" s="20" t="s">
        <v>190</v>
      </c>
      <c r="D53" s="22">
        <v>11</v>
      </c>
      <c r="E53" s="22"/>
      <c r="F53" s="23">
        <f t="shared" si="2"/>
        <v>0</v>
      </c>
      <c r="ZY53" t="s">
        <v>191</v>
      </c>
      <c r="ZZ53" s="13" t="s">
        <v>192</v>
      </c>
    </row>
    <row r="54" spans="1:702" x14ac:dyDescent="0.25">
      <c r="A54" s="30"/>
      <c r="B54" s="31" t="s">
        <v>193</v>
      </c>
      <c r="C54" s="20" t="s">
        <v>194</v>
      </c>
      <c r="D54" s="22">
        <v>7.5</v>
      </c>
      <c r="E54" s="22"/>
      <c r="F54" s="23">
        <f t="shared" si="2"/>
        <v>0</v>
      </c>
      <c r="ZY54" t="s">
        <v>195</v>
      </c>
      <c r="ZZ54" s="13" t="s">
        <v>196</v>
      </c>
    </row>
    <row r="55" spans="1:702" x14ac:dyDescent="0.25">
      <c r="A55" s="30"/>
      <c r="B55" s="31" t="s">
        <v>197</v>
      </c>
      <c r="C55" s="20" t="s">
        <v>198</v>
      </c>
      <c r="D55" s="22">
        <v>13.7</v>
      </c>
      <c r="E55" s="22"/>
      <c r="F55" s="23">
        <f t="shared" si="2"/>
        <v>0</v>
      </c>
      <c r="ZY55" t="s">
        <v>199</v>
      </c>
      <c r="ZZ55" s="13" t="s">
        <v>200</v>
      </c>
    </row>
    <row r="56" spans="1:702" x14ac:dyDescent="0.25">
      <c r="A56" s="30"/>
      <c r="B56" s="31" t="s">
        <v>201</v>
      </c>
      <c r="C56" s="20" t="s">
        <v>202</v>
      </c>
      <c r="D56" s="22">
        <v>3</v>
      </c>
      <c r="E56" s="22"/>
      <c r="F56" s="23">
        <f t="shared" si="2"/>
        <v>0</v>
      </c>
      <c r="ZY56" t="s">
        <v>203</v>
      </c>
      <c r="ZZ56" s="13" t="s">
        <v>204</v>
      </c>
    </row>
    <row r="57" spans="1:702" x14ac:dyDescent="0.25">
      <c r="A57" s="30"/>
      <c r="B57" s="31" t="s">
        <v>205</v>
      </c>
      <c r="C57" s="20" t="s">
        <v>206</v>
      </c>
      <c r="D57" s="22">
        <v>23</v>
      </c>
      <c r="E57" s="22"/>
      <c r="F57" s="23">
        <f t="shared" si="2"/>
        <v>0</v>
      </c>
      <c r="ZY57" t="s">
        <v>207</v>
      </c>
      <c r="ZZ57" s="13" t="s">
        <v>208</v>
      </c>
    </row>
    <row r="58" spans="1:702" x14ac:dyDescent="0.25">
      <c r="A58" s="30"/>
      <c r="B58" s="31" t="s">
        <v>209</v>
      </c>
      <c r="C58" s="20" t="s">
        <v>210</v>
      </c>
      <c r="D58" s="22">
        <v>9.4</v>
      </c>
      <c r="E58" s="22"/>
      <c r="F58" s="23">
        <f t="shared" si="2"/>
        <v>0</v>
      </c>
      <c r="ZY58" t="s">
        <v>211</v>
      </c>
      <c r="ZZ58" s="13" t="s">
        <v>212</v>
      </c>
    </row>
    <row r="59" spans="1:702" x14ac:dyDescent="0.25">
      <c r="A59" s="30"/>
      <c r="B59" s="31" t="s">
        <v>213</v>
      </c>
      <c r="C59" s="20" t="s">
        <v>214</v>
      </c>
      <c r="D59" s="22">
        <v>5.5</v>
      </c>
      <c r="E59" s="22"/>
      <c r="F59" s="23">
        <f t="shared" si="2"/>
        <v>0</v>
      </c>
      <c r="ZY59" t="s">
        <v>215</v>
      </c>
      <c r="ZZ59" s="13" t="s">
        <v>216</v>
      </c>
    </row>
    <row r="60" spans="1:702" ht="31.5" x14ac:dyDescent="0.25">
      <c r="A60" s="34"/>
      <c r="B60" s="35" t="s">
        <v>217</v>
      </c>
      <c r="C60" s="11"/>
      <c r="D60" s="11"/>
      <c r="E60" s="11"/>
      <c r="F60" s="12"/>
      <c r="ZY60" t="s">
        <v>218</v>
      </c>
      <c r="ZZ60" s="13"/>
    </row>
    <row r="61" spans="1:702" x14ac:dyDescent="0.25">
      <c r="A61" s="30"/>
      <c r="B61" s="31" t="s">
        <v>219</v>
      </c>
      <c r="C61" s="20" t="s">
        <v>220</v>
      </c>
      <c r="D61" s="22">
        <v>9</v>
      </c>
      <c r="E61" s="22"/>
      <c r="F61" s="23">
        <f t="shared" ref="F61:F73" si="3">ROUND(D61*E61,2)</f>
        <v>0</v>
      </c>
      <c r="ZY61" t="s">
        <v>221</v>
      </c>
      <c r="ZZ61" s="13" t="s">
        <v>222</v>
      </c>
    </row>
    <row r="62" spans="1:702" x14ac:dyDescent="0.25">
      <c r="A62" s="30"/>
      <c r="B62" s="31" t="s">
        <v>223</v>
      </c>
      <c r="C62" s="20" t="s">
        <v>224</v>
      </c>
      <c r="D62" s="22">
        <v>11</v>
      </c>
      <c r="E62" s="22"/>
      <c r="F62" s="23">
        <f t="shared" si="3"/>
        <v>0</v>
      </c>
      <c r="ZY62" t="s">
        <v>225</v>
      </c>
      <c r="ZZ62" s="13" t="s">
        <v>226</v>
      </c>
    </row>
    <row r="63" spans="1:702" x14ac:dyDescent="0.25">
      <c r="A63" s="30"/>
      <c r="B63" s="31" t="s">
        <v>227</v>
      </c>
      <c r="C63" s="20" t="s">
        <v>228</v>
      </c>
      <c r="D63" s="22">
        <v>3</v>
      </c>
      <c r="E63" s="22"/>
      <c r="F63" s="23">
        <f t="shared" si="3"/>
        <v>0</v>
      </c>
      <c r="ZY63" t="s">
        <v>229</v>
      </c>
      <c r="ZZ63" s="13" t="s">
        <v>230</v>
      </c>
    </row>
    <row r="64" spans="1:702" x14ac:dyDescent="0.25">
      <c r="A64" s="30"/>
      <c r="B64" s="31" t="s">
        <v>231</v>
      </c>
      <c r="C64" s="20" t="s">
        <v>232</v>
      </c>
      <c r="D64" s="22">
        <v>3</v>
      </c>
      <c r="E64" s="22"/>
      <c r="F64" s="23">
        <f t="shared" si="3"/>
        <v>0</v>
      </c>
      <c r="ZY64" t="s">
        <v>233</v>
      </c>
      <c r="ZZ64" s="13" t="s">
        <v>234</v>
      </c>
    </row>
    <row r="65" spans="1:702" x14ac:dyDescent="0.25">
      <c r="A65" s="30"/>
      <c r="B65" s="31" t="s">
        <v>235</v>
      </c>
      <c r="C65" s="20" t="s">
        <v>236</v>
      </c>
      <c r="D65" s="22">
        <v>13</v>
      </c>
      <c r="E65" s="22"/>
      <c r="F65" s="23">
        <f t="shared" si="3"/>
        <v>0</v>
      </c>
      <c r="ZY65" t="s">
        <v>237</v>
      </c>
      <c r="ZZ65" s="13" t="s">
        <v>238</v>
      </c>
    </row>
    <row r="66" spans="1:702" x14ac:dyDescent="0.25">
      <c r="A66" s="30"/>
      <c r="B66" s="31" t="s">
        <v>239</v>
      </c>
      <c r="C66" s="20" t="s">
        <v>240</v>
      </c>
      <c r="D66" s="22">
        <v>14</v>
      </c>
      <c r="E66" s="22"/>
      <c r="F66" s="23">
        <f t="shared" si="3"/>
        <v>0</v>
      </c>
      <c r="ZY66" t="s">
        <v>241</v>
      </c>
      <c r="ZZ66" s="13" t="s">
        <v>242</v>
      </c>
    </row>
    <row r="67" spans="1:702" x14ac:dyDescent="0.25">
      <c r="A67" s="30"/>
      <c r="B67" s="31" t="s">
        <v>243</v>
      </c>
      <c r="C67" s="20" t="s">
        <v>244</v>
      </c>
      <c r="D67" s="22">
        <v>8</v>
      </c>
      <c r="E67" s="22"/>
      <c r="F67" s="23">
        <f t="shared" si="3"/>
        <v>0</v>
      </c>
      <c r="ZY67" t="s">
        <v>245</v>
      </c>
      <c r="ZZ67" s="13" t="s">
        <v>246</v>
      </c>
    </row>
    <row r="68" spans="1:702" x14ac:dyDescent="0.25">
      <c r="A68" s="30"/>
      <c r="B68" s="31" t="s">
        <v>247</v>
      </c>
      <c r="C68" s="20" t="s">
        <v>248</v>
      </c>
      <c r="D68" s="22">
        <v>12</v>
      </c>
      <c r="E68" s="22"/>
      <c r="F68" s="23">
        <f t="shared" si="3"/>
        <v>0</v>
      </c>
      <c r="ZY68" t="s">
        <v>249</v>
      </c>
      <c r="ZZ68" s="13" t="s">
        <v>250</v>
      </c>
    </row>
    <row r="69" spans="1:702" x14ac:dyDescent="0.25">
      <c r="A69" s="30"/>
      <c r="B69" s="31" t="s">
        <v>251</v>
      </c>
      <c r="C69" s="20" t="s">
        <v>252</v>
      </c>
      <c r="D69" s="22">
        <v>12.5</v>
      </c>
      <c r="E69" s="22"/>
      <c r="F69" s="23">
        <f t="shared" si="3"/>
        <v>0</v>
      </c>
      <c r="ZY69" t="s">
        <v>253</v>
      </c>
      <c r="ZZ69" s="13" t="s">
        <v>254</v>
      </c>
    </row>
    <row r="70" spans="1:702" x14ac:dyDescent="0.25">
      <c r="A70" s="30"/>
      <c r="B70" s="31" t="s">
        <v>255</v>
      </c>
      <c r="C70" s="20" t="s">
        <v>256</v>
      </c>
      <c r="D70" s="22">
        <v>18</v>
      </c>
      <c r="E70" s="22"/>
      <c r="F70" s="23">
        <f t="shared" si="3"/>
        <v>0</v>
      </c>
      <c r="ZY70" t="s">
        <v>257</v>
      </c>
      <c r="ZZ70" s="13" t="s">
        <v>258</v>
      </c>
    </row>
    <row r="71" spans="1:702" x14ac:dyDescent="0.25">
      <c r="A71" s="30"/>
      <c r="B71" s="31" t="s">
        <v>259</v>
      </c>
      <c r="C71" s="20" t="s">
        <v>260</v>
      </c>
      <c r="D71" s="22">
        <v>11</v>
      </c>
      <c r="E71" s="22"/>
      <c r="F71" s="23">
        <f t="shared" si="3"/>
        <v>0</v>
      </c>
      <c r="ZY71" t="s">
        <v>261</v>
      </c>
      <c r="ZZ71" s="13" t="s">
        <v>262</v>
      </c>
    </row>
    <row r="72" spans="1:702" x14ac:dyDescent="0.25">
      <c r="A72" s="30"/>
      <c r="B72" s="31" t="s">
        <v>263</v>
      </c>
      <c r="C72" s="20" t="s">
        <v>264</v>
      </c>
      <c r="D72" s="22">
        <v>4</v>
      </c>
      <c r="E72" s="22"/>
      <c r="F72" s="23">
        <f t="shared" si="3"/>
        <v>0</v>
      </c>
      <c r="ZY72" t="s">
        <v>265</v>
      </c>
      <c r="ZZ72" s="13" t="s">
        <v>266</v>
      </c>
    </row>
    <row r="73" spans="1:702" x14ac:dyDescent="0.25">
      <c r="A73" s="28"/>
      <c r="B73" s="29" t="s">
        <v>267</v>
      </c>
      <c r="C73" s="20" t="s">
        <v>268</v>
      </c>
      <c r="D73" s="21">
        <v>4</v>
      </c>
      <c r="E73" s="22"/>
      <c r="F73" s="23">
        <f t="shared" si="3"/>
        <v>0</v>
      </c>
      <c r="ZY73" t="s">
        <v>269</v>
      </c>
      <c r="ZZ73" s="13" t="s">
        <v>270</v>
      </c>
    </row>
    <row r="74" spans="1:702" ht="25.5" x14ac:dyDescent="0.25">
      <c r="A74" s="24" t="s">
        <v>271</v>
      </c>
      <c r="B74" s="25" t="s">
        <v>272</v>
      </c>
      <c r="C74" s="11"/>
      <c r="D74" s="11"/>
      <c r="E74" s="11"/>
      <c r="F74" s="12"/>
      <c r="ZY74" t="s">
        <v>273</v>
      </c>
      <c r="ZZ74" s="13"/>
    </row>
    <row r="75" spans="1:702" ht="24" x14ac:dyDescent="0.25">
      <c r="A75" s="26"/>
      <c r="B75" s="27" t="s">
        <v>274</v>
      </c>
      <c r="C75" s="20" t="s">
        <v>275</v>
      </c>
      <c r="D75" s="21">
        <v>1</v>
      </c>
      <c r="E75" s="22"/>
      <c r="F75" s="23">
        <f>ROUND(D75*E75,2)</f>
        <v>0</v>
      </c>
      <c r="ZY75" t="s">
        <v>276</v>
      </c>
      <c r="ZZ75" s="13" t="s">
        <v>277</v>
      </c>
    </row>
    <row r="76" spans="1:702" ht="24" x14ac:dyDescent="0.25">
      <c r="A76" s="28"/>
      <c r="B76" s="29" t="s">
        <v>278</v>
      </c>
      <c r="C76" s="20" t="s">
        <v>279</v>
      </c>
      <c r="D76" s="21">
        <v>1</v>
      </c>
      <c r="E76" s="22"/>
      <c r="F76" s="23">
        <f>ROUND(D76*E76,2)</f>
        <v>0</v>
      </c>
      <c r="ZY76" t="s">
        <v>280</v>
      </c>
      <c r="ZZ76" s="13" t="s">
        <v>281</v>
      </c>
    </row>
    <row r="77" spans="1:702" x14ac:dyDescent="0.25">
      <c r="A77" s="24" t="s">
        <v>282</v>
      </c>
      <c r="B77" s="25" t="s">
        <v>283</v>
      </c>
      <c r="C77" s="11"/>
      <c r="D77" s="11"/>
      <c r="E77" s="11"/>
      <c r="F77" s="12"/>
      <c r="ZY77" t="s">
        <v>284</v>
      </c>
      <c r="ZZ77" s="13"/>
    </row>
    <row r="78" spans="1:702" x14ac:dyDescent="0.25">
      <c r="A78" s="26"/>
      <c r="B78" s="27" t="s">
        <v>285</v>
      </c>
      <c r="C78" s="20" t="s">
        <v>286</v>
      </c>
      <c r="D78" s="21">
        <v>1</v>
      </c>
      <c r="E78" s="22"/>
      <c r="F78" s="23">
        <f>ROUND(D78*E78,2)</f>
        <v>0</v>
      </c>
      <c r="ZY78" t="s">
        <v>287</v>
      </c>
      <c r="ZZ78" s="13" t="s">
        <v>288</v>
      </c>
    </row>
    <row r="79" spans="1:702" x14ac:dyDescent="0.25">
      <c r="A79" s="30"/>
      <c r="B79" s="31" t="s">
        <v>289</v>
      </c>
      <c r="C79" s="20" t="s">
        <v>290</v>
      </c>
      <c r="D79" s="21">
        <v>1</v>
      </c>
      <c r="E79" s="22"/>
      <c r="F79" s="23">
        <f>ROUND(D79*E79,2)</f>
        <v>0</v>
      </c>
      <c r="ZY79" t="s">
        <v>291</v>
      </c>
      <c r="ZZ79" s="13" t="s">
        <v>292</v>
      </c>
    </row>
    <row r="80" spans="1:702" x14ac:dyDescent="0.25">
      <c r="A80" s="28"/>
      <c r="B80" s="29" t="s">
        <v>293</v>
      </c>
      <c r="C80" s="20" t="s">
        <v>294</v>
      </c>
      <c r="D80" s="21">
        <v>1</v>
      </c>
      <c r="E80" s="22"/>
      <c r="F80" s="23">
        <f>ROUND(D80*E80,2)</f>
        <v>0</v>
      </c>
      <c r="ZY80" t="s">
        <v>295</v>
      </c>
      <c r="ZZ80" s="13" t="s">
        <v>296</v>
      </c>
    </row>
    <row r="81" spans="1:702" x14ac:dyDescent="0.25">
      <c r="A81" s="16" t="s">
        <v>297</v>
      </c>
      <c r="B81" s="17" t="s">
        <v>298</v>
      </c>
      <c r="C81" s="11"/>
      <c r="D81" s="11"/>
      <c r="E81" s="11"/>
      <c r="F81" s="12"/>
      <c r="ZY81" t="s">
        <v>299</v>
      </c>
      <c r="ZZ81" s="13"/>
    </row>
    <row r="82" spans="1:702" ht="25.5" x14ac:dyDescent="0.25">
      <c r="A82" s="24" t="s">
        <v>300</v>
      </c>
      <c r="B82" s="25" t="s">
        <v>301</v>
      </c>
      <c r="C82" s="11"/>
      <c r="D82" s="11"/>
      <c r="E82" s="11"/>
      <c r="F82" s="12"/>
      <c r="ZY82" t="s">
        <v>302</v>
      </c>
      <c r="ZZ82" s="13"/>
    </row>
    <row r="83" spans="1:702" x14ac:dyDescent="0.25">
      <c r="A83" s="18"/>
      <c r="B83" s="19" t="s">
        <v>303</v>
      </c>
      <c r="C83" s="20" t="s">
        <v>304</v>
      </c>
      <c r="D83" s="21">
        <v>1</v>
      </c>
      <c r="E83" s="22"/>
      <c r="F83" s="23">
        <f>ROUND(D83*E83,2)</f>
        <v>0</v>
      </c>
      <c r="ZY83" t="s">
        <v>305</v>
      </c>
      <c r="ZZ83" s="13" t="s">
        <v>306</v>
      </c>
    </row>
    <row r="84" spans="1:702" x14ac:dyDescent="0.25">
      <c r="A84" s="16" t="s">
        <v>307</v>
      </c>
      <c r="B84" s="17" t="s">
        <v>308</v>
      </c>
      <c r="C84" s="11"/>
      <c r="D84" s="11"/>
      <c r="E84" s="11"/>
      <c r="F84" s="12"/>
      <c r="ZY84" t="s">
        <v>309</v>
      </c>
      <c r="ZZ84" s="13"/>
    </row>
    <row r="85" spans="1:702" x14ac:dyDescent="0.25">
      <c r="A85" s="24" t="s">
        <v>310</v>
      </c>
      <c r="B85" s="25" t="s">
        <v>311</v>
      </c>
      <c r="C85" s="11"/>
      <c r="D85" s="11"/>
      <c r="E85" s="11"/>
      <c r="F85" s="12"/>
      <c r="ZY85" t="s">
        <v>312</v>
      </c>
      <c r="ZZ85" s="13"/>
    </row>
    <row r="86" spans="1:702" x14ac:dyDescent="0.25">
      <c r="A86" s="18"/>
      <c r="B86" s="19" t="s">
        <v>313</v>
      </c>
      <c r="C86" s="20" t="s">
        <v>314</v>
      </c>
      <c r="D86" s="22">
        <v>120</v>
      </c>
      <c r="E86" s="22"/>
      <c r="F86" s="23">
        <f>ROUND(D86*E86,2)</f>
        <v>0</v>
      </c>
      <c r="ZY86" t="s">
        <v>315</v>
      </c>
      <c r="ZZ86" s="13" t="s">
        <v>316</v>
      </c>
    </row>
    <row r="87" spans="1:702" x14ac:dyDescent="0.25">
      <c r="A87" s="24" t="s">
        <v>317</v>
      </c>
      <c r="B87" s="25" t="s">
        <v>318</v>
      </c>
      <c r="C87" s="11"/>
      <c r="D87" s="11"/>
      <c r="E87" s="11"/>
      <c r="F87" s="12"/>
      <c r="ZY87" t="s">
        <v>319</v>
      </c>
      <c r="ZZ87" s="13"/>
    </row>
    <row r="88" spans="1:702" x14ac:dyDescent="0.25">
      <c r="A88" s="26"/>
      <c r="B88" s="27" t="s">
        <v>320</v>
      </c>
      <c r="C88" s="20" t="s">
        <v>321</v>
      </c>
      <c r="D88" s="22">
        <v>34</v>
      </c>
      <c r="E88" s="22"/>
      <c r="F88" s="23">
        <f>ROUND(D88*E88,2)</f>
        <v>0</v>
      </c>
      <c r="ZY88" t="s">
        <v>322</v>
      </c>
      <c r="ZZ88" s="13" t="s">
        <v>323</v>
      </c>
    </row>
    <row r="89" spans="1:702" x14ac:dyDescent="0.25">
      <c r="A89" s="28"/>
      <c r="B89" s="29" t="s">
        <v>324</v>
      </c>
      <c r="C89" s="20" t="s">
        <v>325</v>
      </c>
      <c r="D89" s="22">
        <v>1.6</v>
      </c>
      <c r="E89" s="22"/>
      <c r="F89" s="23">
        <f>ROUND(D89*E89,2)</f>
        <v>0</v>
      </c>
      <c r="ZY89" t="s">
        <v>326</v>
      </c>
      <c r="ZZ89" s="13" t="s">
        <v>327</v>
      </c>
    </row>
    <row r="90" spans="1:702" x14ac:dyDescent="0.25">
      <c r="A90" s="16" t="s">
        <v>328</v>
      </c>
      <c r="B90" s="17" t="s">
        <v>329</v>
      </c>
      <c r="C90" s="11"/>
      <c r="D90" s="11"/>
      <c r="E90" s="11"/>
      <c r="F90" s="12"/>
      <c r="ZY90" t="s">
        <v>330</v>
      </c>
      <c r="ZZ90" s="13"/>
    </row>
    <row r="91" spans="1:702" x14ac:dyDescent="0.25">
      <c r="A91" s="24" t="s">
        <v>331</v>
      </c>
      <c r="B91" s="25" t="s">
        <v>332</v>
      </c>
      <c r="C91" s="11"/>
      <c r="D91" s="11"/>
      <c r="E91" s="11"/>
      <c r="F91" s="12"/>
      <c r="ZY91" t="s">
        <v>333</v>
      </c>
      <c r="ZZ91" s="13"/>
    </row>
    <row r="92" spans="1:702" x14ac:dyDescent="0.25">
      <c r="A92" s="26"/>
      <c r="B92" s="27" t="s">
        <v>334</v>
      </c>
      <c r="C92" s="20" t="s">
        <v>335</v>
      </c>
      <c r="D92" s="22">
        <v>4.5</v>
      </c>
      <c r="E92" s="22"/>
      <c r="F92" s="23">
        <f t="shared" ref="F92:F98" si="4">ROUND(D92*E92,2)</f>
        <v>0</v>
      </c>
      <c r="ZY92" t="s">
        <v>336</v>
      </c>
      <c r="ZZ92" s="13" t="s">
        <v>337</v>
      </c>
    </row>
    <row r="93" spans="1:702" x14ac:dyDescent="0.25">
      <c r="A93" s="30"/>
      <c r="B93" s="31" t="s">
        <v>338</v>
      </c>
      <c r="C93" s="20" t="s">
        <v>339</v>
      </c>
      <c r="D93" s="22">
        <v>11</v>
      </c>
      <c r="E93" s="22"/>
      <c r="F93" s="23">
        <f t="shared" si="4"/>
        <v>0</v>
      </c>
      <c r="ZY93" t="s">
        <v>340</v>
      </c>
      <c r="ZZ93" s="13" t="s">
        <v>341</v>
      </c>
    </row>
    <row r="94" spans="1:702" x14ac:dyDescent="0.25">
      <c r="A94" s="30"/>
      <c r="B94" s="31" t="s">
        <v>342</v>
      </c>
      <c r="C94" s="20" t="s">
        <v>343</v>
      </c>
      <c r="D94" s="22">
        <v>14</v>
      </c>
      <c r="E94" s="22"/>
      <c r="F94" s="23">
        <f t="shared" si="4"/>
        <v>0</v>
      </c>
      <c r="ZY94" t="s">
        <v>344</v>
      </c>
      <c r="ZZ94" s="13" t="s">
        <v>345</v>
      </c>
    </row>
    <row r="95" spans="1:702" x14ac:dyDescent="0.25">
      <c r="A95" s="30"/>
      <c r="B95" s="31" t="s">
        <v>346</v>
      </c>
      <c r="C95" s="20" t="s">
        <v>347</v>
      </c>
      <c r="D95" s="22">
        <v>2.25</v>
      </c>
      <c r="E95" s="22"/>
      <c r="F95" s="23">
        <f t="shared" si="4"/>
        <v>0</v>
      </c>
      <c r="ZY95" t="s">
        <v>348</v>
      </c>
      <c r="ZZ95" s="13" t="s">
        <v>349</v>
      </c>
    </row>
    <row r="96" spans="1:702" x14ac:dyDescent="0.25">
      <c r="A96" s="30"/>
      <c r="B96" s="31" t="s">
        <v>350</v>
      </c>
      <c r="C96" s="20" t="s">
        <v>351</v>
      </c>
      <c r="D96" s="22">
        <v>7</v>
      </c>
      <c r="E96" s="22"/>
      <c r="F96" s="23">
        <f t="shared" si="4"/>
        <v>0</v>
      </c>
      <c r="ZY96" t="s">
        <v>352</v>
      </c>
      <c r="ZZ96" s="13" t="s">
        <v>353</v>
      </c>
    </row>
    <row r="97" spans="1:702" x14ac:dyDescent="0.25">
      <c r="A97" s="30"/>
      <c r="B97" s="31" t="s">
        <v>354</v>
      </c>
      <c r="C97" s="20" t="s">
        <v>355</v>
      </c>
      <c r="D97" s="22">
        <v>7</v>
      </c>
      <c r="E97" s="22"/>
      <c r="F97" s="23">
        <f t="shared" si="4"/>
        <v>0</v>
      </c>
      <c r="ZY97" t="s">
        <v>356</v>
      </c>
      <c r="ZZ97" s="13" t="s">
        <v>357</v>
      </c>
    </row>
    <row r="98" spans="1:702" x14ac:dyDescent="0.25">
      <c r="A98" s="28"/>
      <c r="B98" s="29" t="s">
        <v>358</v>
      </c>
      <c r="C98" s="20" t="s">
        <v>359</v>
      </c>
      <c r="D98" s="22">
        <v>14</v>
      </c>
      <c r="E98" s="22"/>
      <c r="F98" s="23">
        <f t="shared" si="4"/>
        <v>0</v>
      </c>
      <c r="ZY98" t="s">
        <v>360</v>
      </c>
      <c r="ZZ98" s="13" t="s">
        <v>361</v>
      </c>
    </row>
    <row r="99" spans="1:702" x14ac:dyDescent="0.25">
      <c r="A99" s="24" t="s">
        <v>362</v>
      </c>
      <c r="B99" s="25" t="s">
        <v>363</v>
      </c>
      <c r="C99" s="11"/>
      <c r="D99" s="11"/>
      <c r="E99" s="11"/>
      <c r="F99" s="12"/>
      <c r="ZY99" t="s">
        <v>364</v>
      </c>
      <c r="ZZ99" s="13"/>
    </row>
    <row r="100" spans="1:702" x14ac:dyDescent="0.25">
      <c r="A100" s="26"/>
      <c r="B100" s="27" t="s">
        <v>365</v>
      </c>
      <c r="C100" s="20" t="s">
        <v>366</v>
      </c>
      <c r="D100" s="22">
        <v>7.26</v>
      </c>
      <c r="E100" s="22"/>
      <c r="F100" s="23">
        <f t="shared" ref="F100:F106" si="5">ROUND(D100*E100,2)</f>
        <v>0</v>
      </c>
      <c r="ZY100" t="s">
        <v>367</v>
      </c>
      <c r="ZZ100" s="13" t="s">
        <v>368</v>
      </c>
    </row>
    <row r="101" spans="1:702" x14ac:dyDescent="0.25">
      <c r="A101" s="30"/>
      <c r="B101" s="31" t="s">
        <v>369</v>
      </c>
      <c r="C101" s="20" t="s">
        <v>370</v>
      </c>
      <c r="D101" s="22">
        <v>3.3</v>
      </c>
      <c r="E101" s="22"/>
      <c r="F101" s="23">
        <f t="shared" si="5"/>
        <v>0</v>
      </c>
      <c r="ZY101" t="s">
        <v>371</v>
      </c>
      <c r="ZZ101" s="13" t="s">
        <v>372</v>
      </c>
    </row>
    <row r="102" spans="1:702" x14ac:dyDescent="0.25">
      <c r="A102" s="30"/>
      <c r="B102" s="31" t="s">
        <v>373</v>
      </c>
      <c r="C102" s="20" t="s">
        <v>374</v>
      </c>
      <c r="D102" s="22">
        <v>14</v>
      </c>
      <c r="E102" s="22"/>
      <c r="F102" s="23">
        <f t="shared" si="5"/>
        <v>0</v>
      </c>
      <c r="ZY102" t="s">
        <v>375</v>
      </c>
      <c r="ZZ102" s="13" t="s">
        <v>376</v>
      </c>
    </row>
    <row r="103" spans="1:702" x14ac:dyDescent="0.25">
      <c r="A103" s="30"/>
      <c r="B103" s="31" t="s">
        <v>377</v>
      </c>
      <c r="C103" s="20" t="s">
        <v>378</v>
      </c>
      <c r="D103" s="22">
        <v>46.5</v>
      </c>
      <c r="E103" s="22"/>
      <c r="F103" s="23">
        <f t="shared" si="5"/>
        <v>0</v>
      </c>
      <c r="ZY103" t="s">
        <v>379</v>
      </c>
      <c r="ZZ103" s="13" t="s">
        <v>380</v>
      </c>
    </row>
    <row r="104" spans="1:702" x14ac:dyDescent="0.25">
      <c r="A104" s="30"/>
      <c r="B104" s="31" t="s">
        <v>381</v>
      </c>
      <c r="C104" s="20" t="s">
        <v>382</v>
      </c>
      <c r="D104" s="22">
        <v>3.5</v>
      </c>
      <c r="E104" s="22"/>
      <c r="F104" s="23">
        <f t="shared" si="5"/>
        <v>0</v>
      </c>
      <c r="ZY104" t="s">
        <v>383</v>
      </c>
      <c r="ZZ104" s="13" t="s">
        <v>384</v>
      </c>
    </row>
    <row r="105" spans="1:702" x14ac:dyDescent="0.25">
      <c r="A105" s="30"/>
      <c r="B105" s="31" t="s">
        <v>385</v>
      </c>
      <c r="C105" s="20" t="s">
        <v>386</v>
      </c>
      <c r="D105" s="22">
        <v>6.6</v>
      </c>
      <c r="E105" s="22"/>
      <c r="F105" s="23">
        <f t="shared" si="5"/>
        <v>0</v>
      </c>
      <c r="ZY105" t="s">
        <v>387</v>
      </c>
      <c r="ZZ105" s="13" t="s">
        <v>388</v>
      </c>
    </row>
    <row r="106" spans="1:702" x14ac:dyDescent="0.25">
      <c r="A106" s="28"/>
      <c r="B106" s="29" t="s">
        <v>389</v>
      </c>
      <c r="C106" s="20" t="s">
        <v>390</v>
      </c>
      <c r="D106" s="22">
        <v>45</v>
      </c>
      <c r="E106" s="22"/>
      <c r="F106" s="23">
        <f t="shared" si="5"/>
        <v>0</v>
      </c>
      <c r="ZY106" t="s">
        <v>391</v>
      </c>
      <c r="ZZ106" s="13" t="s">
        <v>392</v>
      </c>
    </row>
    <row r="107" spans="1:702" ht="25.5" x14ac:dyDescent="0.25">
      <c r="A107" s="24" t="s">
        <v>393</v>
      </c>
      <c r="B107" s="25" t="s">
        <v>394</v>
      </c>
      <c r="C107" s="11"/>
      <c r="D107" s="11"/>
      <c r="E107" s="11"/>
      <c r="F107" s="12"/>
      <c r="ZY107" t="s">
        <v>395</v>
      </c>
      <c r="ZZ107" s="13"/>
    </row>
    <row r="108" spans="1:702" x14ac:dyDescent="0.25">
      <c r="A108" s="26"/>
      <c r="B108" s="27" t="s">
        <v>396</v>
      </c>
      <c r="C108" s="20" t="s">
        <v>397</v>
      </c>
      <c r="D108" s="22">
        <v>18</v>
      </c>
      <c r="E108" s="22"/>
      <c r="F108" s="23">
        <f t="shared" ref="F108:F113" si="6">ROUND(D108*E108,2)</f>
        <v>0</v>
      </c>
      <c r="ZY108" t="s">
        <v>398</v>
      </c>
      <c r="ZZ108" s="13" t="s">
        <v>399</v>
      </c>
    </row>
    <row r="109" spans="1:702" x14ac:dyDescent="0.25">
      <c r="A109" s="30"/>
      <c r="B109" s="31" t="s">
        <v>400</v>
      </c>
      <c r="C109" s="20" t="s">
        <v>401</v>
      </c>
      <c r="D109" s="22">
        <v>15</v>
      </c>
      <c r="E109" s="22"/>
      <c r="F109" s="23">
        <f t="shared" si="6"/>
        <v>0</v>
      </c>
      <c r="ZY109" t="s">
        <v>402</v>
      </c>
      <c r="ZZ109" s="13" t="s">
        <v>403</v>
      </c>
    </row>
    <row r="110" spans="1:702" x14ac:dyDescent="0.25">
      <c r="A110" s="30"/>
      <c r="B110" s="31" t="s">
        <v>404</v>
      </c>
      <c r="C110" s="20" t="s">
        <v>405</v>
      </c>
      <c r="D110" s="22">
        <v>3.7</v>
      </c>
      <c r="E110" s="22"/>
      <c r="F110" s="23">
        <f t="shared" si="6"/>
        <v>0</v>
      </c>
      <c r="ZY110" t="s">
        <v>406</v>
      </c>
      <c r="ZZ110" s="13" t="s">
        <v>407</v>
      </c>
    </row>
    <row r="111" spans="1:702" x14ac:dyDescent="0.25">
      <c r="A111" s="30"/>
      <c r="B111" s="31" t="s">
        <v>408</v>
      </c>
      <c r="C111" s="20" t="s">
        <v>409</v>
      </c>
      <c r="D111" s="22">
        <v>8.5</v>
      </c>
      <c r="E111" s="22"/>
      <c r="F111" s="23">
        <f t="shared" si="6"/>
        <v>0</v>
      </c>
      <c r="ZY111" t="s">
        <v>410</v>
      </c>
      <c r="ZZ111" s="13" t="s">
        <v>411</v>
      </c>
    </row>
    <row r="112" spans="1:702" x14ac:dyDescent="0.25">
      <c r="A112" s="30"/>
      <c r="B112" s="31" t="s">
        <v>412</v>
      </c>
      <c r="C112" s="20" t="s">
        <v>413</v>
      </c>
      <c r="D112" s="22">
        <v>4.5</v>
      </c>
      <c r="E112" s="22"/>
      <c r="F112" s="23">
        <f t="shared" si="6"/>
        <v>0</v>
      </c>
      <c r="ZY112" t="s">
        <v>414</v>
      </c>
      <c r="ZZ112" s="13" t="s">
        <v>415</v>
      </c>
    </row>
    <row r="113" spans="1:702" x14ac:dyDescent="0.25">
      <c r="A113" s="28"/>
      <c r="B113" s="29" t="s">
        <v>416</v>
      </c>
      <c r="C113" s="20" t="s">
        <v>417</v>
      </c>
      <c r="D113" s="22">
        <v>1</v>
      </c>
      <c r="E113" s="22"/>
      <c r="F113" s="23">
        <f t="shared" si="6"/>
        <v>0</v>
      </c>
      <c r="ZY113" t="s">
        <v>418</v>
      </c>
      <c r="ZZ113" s="13" t="s">
        <v>419</v>
      </c>
    </row>
    <row r="114" spans="1:702" ht="25.5" x14ac:dyDescent="0.25">
      <c r="A114" s="24" t="s">
        <v>420</v>
      </c>
      <c r="B114" s="25" t="s">
        <v>421</v>
      </c>
      <c r="C114" s="11"/>
      <c r="D114" s="11"/>
      <c r="E114" s="11"/>
      <c r="F114" s="12"/>
      <c r="ZY114" t="s">
        <v>422</v>
      </c>
      <c r="ZZ114" s="13"/>
    </row>
    <row r="115" spans="1:702" x14ac:dyDescent="0.25">
      <c r="A115" s="18"/>
      <c r="B115" s="19" t="s">
        <v>423</v>
      </c>
      <c r="C115" s="20" t="s">
        <v>424</v>
      </c>
      <c r="D115" s="22">
        <v>13</v>
      </c>
      <c r="E115" s="22"/>
      <c r="F115" s="23">
        <f>ROUND(D115*E115,2)</f>
        <v>0</v>
      </c>
      <c r="ZY115" t="s">
        <v>425</v>
      </c>
      <c r="ZZ115" s="13" t="s">
        <v>426</v>
      </c>
    </row>
    <row r="116" spans="1:702" x14ac:dyDescent="0.25">
      <c r="A116" s="24" t="s">
        <v>427</v>
      </c>
      <c r="B116" s="25" t="s">
        <v>428</v>
      </c>
      <c r="C116" s="11"/>
      <c r="D116" s="11"/>
      <c r="E116" s="11"/>
      <c r="F116" s="12"/>
      <c r="ZY116" t="s">
        <v>429</v>
      </c>
      <c r="ZZ116" s="13"/>
    </row>
    <row r="117" spans="1:702" x14ac:dyDescent="0.25">
      <c r="A117" s="18"/>
      <c r="B117" s="19" t="s">
        <v>430</v>
      </c>
      <c r="C117" s="20" t="s">
        <v>431</v>
      </c>
      <c r="D117" s="21">
        <v>3</v>
      </c>
      <c r="E117" s="22"/>
      <c r="F117" s="23">
        <f>ROUND(D117*E117,2)</f>
        <v>0</v>
      </c>
      <c r="ZY117" t="s">
        <v>432</v>
      </c>
      <c r="ZZ117" s="13" t="s">
        <v>433</v>
      </c>
    </row>
    <row r="118" spans="1:702" x14ac:dyDescent="0.25">
      <c r="A118" s="24" t="s">
        <v>434</v>
      </c>
      <c r="B118" s="25" t="s">
        <v>435</v>
      </c>
      <c r="C118" s="11"/>
      <c r="D118" s="11"/>
      <c r="E118" s="11"/>
      <c r="F118" s="12"/>
      <c r="ZY118" t="s">
        <v>436</v>
      </c>
      <c r="ZZ118" s="13"/>
    </row>
    <row r="119" spans="1:702" ht="24" x14ac:dyDescent="0.25">
      <c r="A119" s="18"/>
      <c r="B119" s="19" t="s">
        <v>437</v>
      </c>
      <c r="C119" s="20" t="s">
        <v>438</v>
      </c>
      <c r="D119" s="22">
        <v>6</v>
      </c>
      <c r="E119" s="22"/>
      <c r="F119" s="23">
        <f>ROUND(D119*E119,2)</f>
        <v>0</v>
      </c>
      <c r="ZY119" t="s">
        <v>439</v>
      </c>
      <c r="ZZ119" s="13" t="s">
        <v>440</v>
      </c>
    </row>
    <row r="120" spans="1:702" x14ac:dyDescent="0.25">
      <c r="A120" s="16" t="s">
        <v>441</v>
      </c>
      <c r="B120" s="17" t="s">
        <v>442</v>
      </c>
      <c r="C120" s="11"/>
      <c r="D120" s="11"/>
      <c r="E120" s="11"/>
      <c r="F120" s="12"/>
      <c r="ZY120" t="s">
        <v>443</v>
      </c>
      <c r="ZZ120" s="13"/>
    </row>
    <row r="121" spans="1:702" x14ac:dyDescent="0.25">
      <c r="A121" s="24" t="s">
        <v>444</v>
      </c>
      <c r="B121" s="25" t="s">
        <v>445</v>
      </c>
      <c r="C121" s="11"/>
      <c r="D121" s="11"/>
      <c r="E121" s="11"/>
      <c r="F121" s="12"/>
      <c r="ZY121" t="s">
        <v>446</v>
      </c>
      <c r="ZZ121" s="13"/>
    </row>
    <row r="122" spans="1:702" ht="24" x14ac:dyDescent="0.25">
      <c r="A122" s="26"/>
      <c r="B122" s="27" t="s">
        <v>447</v>
      </c>
      <c r="C122" s="20" t="s">
        <v>448</v>
      </c>
      <c r="D122" s="22">
        <v>12.5</v>
      </c>
      <c r="E122" s="22"/>
      <c r="F122" s="23">
        <f>ROUND(D122*E122,2)</f>
        <v>0</v>
      </c>
      <c r="ZY122" t="s">
        <v>449</v>
      </c>
      <c r="ZZ122" s="13" t="s">
        <v>450</v>
      </c>
    </row>
    <row r="123" spans="1:702" ht="24" x14ac:dyDescent="0.25">
      <c r="A123" s="28"/>
      <c r="B123" s="29" t="s">
        <v>451</v>
      </c>
      <c r="C123" s="20" t="s">
        <v>452</v>
      </c>
      <c r="D123" s="22">
        <v>12.5</v>
      </c>
      <c r="E123" s="22"/>
      <c r="F123" s="23">
        <f>ROUND(D123*E123,2)</f>
        <v>0</v>
      </c>
      <c r="ZY123" t="s">
        <v>453</v>
      </c>
      <c r="ZZ123" s="13" t="s">
        <v>454</v>
      </c>
    </row>
    <row r="124" spans="1:702" ht="25.5" x14ac:dyDescent="0.25">
      <c r="A124" s="24" t="s">
        <v>455</v>
      </c>
      <c r="B124" s="25" t="s">
        <v>456</v>
      </c>
      <c r="C124" s="11"/>
      <c r="D124" s="11"/>
      <c r="E124" s="11"/>
      <c r="F124" s="12"/>
      <c r="ZY124" t="s">
        <v>457</v>
      </c>
      <c r="ZZ124" s="13"/>
    </row>
    <row r="125" spans="1:702" x14ac:dyDescent="0.25">
      <c r="A125" s="26"/>
      <c r="B125" s="27" t="s">
        <v>458</v>
      </c>
      <c r="C125" s="20" t="s">
        <v>459</v>
      </c>
      <c r="D125" s="22">
        <v>16.57</v>
      </c>
      <c r="E125" s="22"/>
      <c r="F125" s="23">
        <f t="shared" ref="F125:F135" si="7">ROUND(D125*E125,2)</f>
        <v>0</v>
      </c>
      <c r="ZY125" t="s">
        <v>460</v>
      </c>
      <c r="ZZ125" s="13" t="s">
        <v>461</v>
      </c>
    </row>
    <row r="126" spans="1:702" x14ac:dyDescent="0.25">
      <c r="A126" s="30"/>
      <c r="B126" s="31" t="s">
        <v>462</v>
      </c>
      <c r="C126" s="20" t="s">
        <v>463</v>
      </c>
      <c r="D126" s="22">
        <v>2.2000000000000002</v>
      </c>
      <c r="E126" s="22"/>
      <c r="F126" s="23">
        <f t="shared" si="7"/>
        <v>0</v>
      </c>
      <c r="ZY126" t="s">
        <v>464</v>
      </c>
      <c r="ZZ126" s="13" t="s">
        <v>465</v>
      </c>
    </row>
    <row r="127" spans="1:702" x14ac:dyDescent="0.25">
      <c r="A127" s="30"/>
      <c r="B127" s="31" t="s">
        <v>466</v>
      </c>
      <c r="C127" s="20" t="s">
        <v>467</v>
      </c>
      <c r="D127" s="22">
        <v>4.2699999999999996</v>
      </c>
      <c r="E127" s="22"/>
      <c r="F127" s="23">
        <f t="shared" si="7"/>
        <v>0</v>
      </c>
      <c r="ZY127" t="s">
        <v>468</v>
      </c>
      <c r="ZZ127" s="13" t="s">
        <v>469</v>
      </c>
    </row>
    <row r="128" spans="1:702" x14ac:dyDescent="0.25">
      <c r="A128" s="30"/>
      <c r="B128" s="31" t="s">
        <v>470</v>
      </c>
      <c r="C128" s="20" t="s">
        <v>471</v>
      </c>
      <c r="D128" s="22">
        <v>12.75</v>
      </c>
      <c r="E128" s="22"/>
      <c r="F128" s="23">
        <f t="shared" si="7"/>
        <v>0</v>
      </c>
      <c r="ZY128" t="s">
        <v>472</v>
      </c>
      <c r="ZZ128" s="13" t="s">
        <v>473</v>
      </c>
    </row>
    <row r="129" spans="1:702" x14ac:dyDescent="0.25">
      <c r="A129" s="30"/>
      <c r="B129" s="31" t="s">
        <v>474</v>
      </c>
      <c r="C129" s="20" t="s">
        <v>475</v>
      </c>
      <c r="D129" s="22">
        <v>28</v>
      </c>
      <c r="E129" s="22"/>
      <c r="F129" s="23">
        <f t="shared" si="7"/>
        <v>0</v>
      </c>
      <c r="ZY129" t="s">
        <v>476</v>
      </c>
      <c r="ZZ129" s="13" t="s">
        <v>477</v>
      </c>
    </row>
    <row r="130" spans="1:702" x14ac:dyDescent="0.25">
      <c r="A130" s="30"/>
      <c r="B130" s="31" t="s">
        <v>478</v>
      </c>
      <c r="C130" s="20" t="s">
        <v>479</v>
      </c>
      <c r="D130" s="22">
        <v>5.4</v>
      </c>
      <c r="E130" s="22"/>
      <c r="F130" s="23">
        <f t="shared" si="7"/>
        <v>0</v>
      </c>
      <c r="ZY130" t="s">
        <v>480</v>
      </c>
      <c r="ZZ130" s="13" t="s">
        <v>481</v>
      </c>
    </row>
    <row r="131" spans="1:702" x14ac:dyDescent="0.25">
      <c r="A131" s="30"/>
      <c r="B131" s="31" t="s">
        <v>482</v>
      </c>
      <c r="C131" s="20" t="s">
        <v>483</v>
      </c>
      <c r="D131" s="22">
        <v>40</v>
      </c>
      <c r="E131" s="22"/>
      <c r="F131" s="23">
        <f t="shared" si="7"/>
        <v>0</v>
      </c>
      <c r="ZY131" t="s">
        <v>484</v>
      </c>
      <c r="ZZ131" s="13" t="s">
        <v>485</v>
      </c>
    </row>
    <row r="132" spans="1:702" x14ac:dyDescent="0.25">
      <c r="A132" s="30"/>
      <c r="B132" s="31" t="s">
        <v>486</v>
      </c>
      <c r="C132" s="20" t="s">
        <v>487</v>
      </c>
      <c r="D132" s="22">
        <v>29</v>
      </c>
      <c r="E132" s="22"/>
      <c r="F132" s="23">
        <f t="shared" si="7"/>
        <v>0</v>
      </c>
      <c r="ZY132" t="s">
        <v>488</v>
      </c>
      <c r="ZZ132" s="13" t="s">
        <v>489</v>
      </c>
    </row>
    <row r="133" spans="1:702" x14ac:dyDescent="0.25">
      <c r="A133" s="30"/>
      <c r="B133" s="31" t="s">
        <v>490</v>
      </c>
      <c r="C133" s="20" t="s">
        <v>491</v>
      </c>
      <c r="D133" s="22">
        <v>19</v>
      </c>
      <c r="E133" s="22"/>
      <c r="F133" s="23">
        <f t="shared" si="7"/>
        <v>0</v>
      </c>
      <c r="ZY133" t="s">
        <v>492</v>
      </c>
      <c r="ZZ133" s="13" t="s">
        <v>493</v>
      </c>
    </row>
    <row r="134" spans="1:702" x14ac:dyDescent="0.25">
      <c r="A134" s="30"/>
      <c r="B134" s="31" t="s">
        <v>494</v>
      </c>
      <c r="C134" s="20" t="s">
        <v>495</v>
      </c>
      <c r="D134" s="22">
        <v>21.35</v>
      </c>
      <c r="E134" s="22"/>
      <c r="F134" s="23">
        <f t="shared" si="7"/>
        <v>0</v>
      </c>
      <c r="ZY134" t="s">
        <v>496</v>
      </c>
      <c r="ZZ134" s="13" t="s">
        <v>497</v>
      </c>
    </row>
    <row r="135" spans="1:702" x14ac:dyDescent="0.25">
      <c r="A135" s="28"/>
      <c r="B135" s="29" t="s">
        <v>498</v>
      </c>
      <c r="C135" s="20" t="s">
        <v>499</v>
      </c>
      <c r="D135" s="22">
        <v>29</v>
      </c>
      <c r="E135" s="22"/>
      <c r="F135" s="23">
        <f t="shared" si="7"/>
        <v>0</v>
      </c>
      <c r="ZY135" t="s">
        <v>500</v>
      </c>
      <c r="ZZ135" s="13" t="s">
        <v>501</v>
      </c>
    </row>
    <row r="136" spans="1:702" x14ac:dyDescent="0.25">
      <c r="A136" s="24" t="s">
        <v>502</v>
      </c>
      <c r="B136" s="25" t="s">
        <v>503</v>
      </c>
      <c r="C136" s="11"/>
      <c r="D136" s="11"/>
      <c r="E136" s="11"/>
      <c r="F136" s="12"/>
      <c r="ZY136" t="s">
        <v>504</v>
      </c>
      <c r="ZZ136" s="13"/>
    </row>
    <row r="137" spans="1:702" x14ac:dyDescent="0.25">
      <c r="A137" s="26"/>
      <c r="B137" s="27" t="s">
        <v>505</v>
      </c>
      <c r="C137" s="20" t="s">
        <v>506</v>
      </c>
      <c r="D137" s="22">
        <v>29</v>
      </c>
      <c r="E137" s="22"/>
      <c r="F137" s="23">
        <f>ROUND(D137*E137,2)</f>
        <v>0</v>
      </c>
      <c r="ZY137" t="s">
        <v>507</v>
      </c>
      <c r="ZZ137" s="13" t="s">
        <v>508</v>
      </c>
    </row>
    <row r="138" spans="1:702" x14ac:dyDescent="0.25">
      <c r="A138" s="28"/>
      <c r="B138" s="29" t="s">
        <v>509</v>
      </c>
      <c r="C138" s="20" t="s">
        <v>510</v>
      </c>
      <c r="D138" s="22">
        <v>29</v>
      </c>
      <c r="E138" s="22"/>
      <c r="F138" s="23">
        <f>ROUND(D138*E138,2)</f>
        <v>0</v>
      </c>
      <c r="ZY138" t="s">
        <v>511</v>
      </c>
      <c r="ZZ138" s="13" t="s">
        <v>512</v>
      </c>
    </row>
    <row r="139" spans="1:702" x14ac:dyDescent="0.25">
      <c r="A139" s="16" t="s">
        <v>513</v>
      </c>
      <c r="B139" s="17" t="s">
        <v>514</v>
      </c>
      <c r="C139" s="11"/>
      <c r="D139" s="11"/>
      <c r="E139" s="11"/>
      <c r="F139" s="12"/>
      <c r="ZY139" t="s">
        <v>515</v>
      </c>
      <c r="ZZ139" s="13"/>
    </row>
    <row r="140" spans="1:702" ht="25.5" x14ac:dyDescent="0.25">
      <c r="A140" s="24" t="s">
        <v>516</v>
      </c>
      <c r="B140" s="25" t="s">
        <v>517</v>
      </c>
      <c r="C140" s="11"/>
      <c r="D140" s="11"/>
      <c r="E140" s="11"/>
      <c r="F140" s="12"/>
      <c r="ZY140" t="s">
        <v>518</v>
      </c>
      <c r="ZZ140" s="13"/>
    </row>
    <row r="141" spans="1:702" x14ac:dyDescent="0.25">
      <c r="A141" s="26"/>
      <c r="B141" s="27" t="s">
        <v>519</v>
      </c>
      <c r="C141" s="20" t="s">
        <v>520</v>
      </c>
      <c r="D141" s="21">
        <v>1</v>
      </c>
      <c r="E141" s="22"/>
      <c r="F141" s="23">
        <f>ROUND(D141*E141,2)</f>
        <v>0</v>
      </c>
      <c r="ZY141" t="s">
        <v>521</v>
      </c>
      <c r="ZZ141" s="13" t="s">
        <v>522</v>
      </c>
    </row>
    <row r="142" spans="1:702" x14ac:dyDescent="0.25">
      <c r="A142" s="28"/>
      <c r="B142" s="29" t="s">
        <v>523</v>
      </c>
      <c r="C142" s="20" t="s">
        <v>524</v>
      </c>
      <c r="D142" s="21">
        <v>1</v>
      </c>
      <c r="E142" s="22"/>
      <c r="F142" s="23">
        <f>ROUND(D142*E142,2)</f>
        <v>0</v>
      </c>
      <c r="ZY142" t="s">
        <v>525</v>
      </c>
      <c r="ZZ142" s="13" t="s">
        <v>526</v>
      </c>
    </row>
    <row r="143" spans="1:702" x14ac:dyDescent="0.25">
      <c r="A143" s="24" t="s">
        <v>527</v>
      </c>
      <c r="B143" s="25" t="s">
        <v>528</v>
      </c>
      <c r="C143" s="11"/>
      <c r="D143" s="11"/>
      <c r="E143" s="11"/>
      <c r="F143" s="12"/>
      <c r="ZY143" t="s">
        <v>529</v>
      </c>
      <c r="ZZ143" s="13"/>
    </row>
    <row r="144" spans="1:702" x14ac:dyDescent="0.25">
      <c r="A144" s="26"/>
      <c r="B144" s="27" t="s">
        <v>530</v>
      </c>
      <c r="C144" s="20" t="s">
        <v>531</v>
      </c>
      <c r="D144" s="21">
        <v>1</v>
      </c>
      <c r="E144" s="22"/>
      <c r="F144" s="23">
        <f t="shared" ref="F144:F150" si="8">ROUND(D144*E144,2)</f>
        <v>0</v>
      </c>
      <c r="ZY144" t="s">
        <v>532</v>
      </c>
      <c r="ZZ144" s="13" t="s">
        <v>533</v>
      </c>
    </row>
    <row r="145" spans="1:702" x14ac:dyDescent="0.25">
      <c r="A145" s="30"/>
      <c r="B145" s="31" t="s">
        <v>534</v>
      </c>
      <c r="C145" s="20" t="s">
        <v>535</v>
      </c>
      <c r="D145" s="21">
        <v>1</v>
      </c>
      <c r="E145" s="22"/>
      <c r="F145" s="23">
        <f t="shared" si="8"/>
        <v>0</v>
      </c>
      <c r="ZY145" t="s">
        <v>536</v>
      </c>
      <c r="ZZ145" s="13" t="s">
        <v>537</v>
      </c>
    </row>
    <row r="146" spans="1:702" x14ac:dyDescent="0.25">
      <c r="A146" s="30"/>
      <c r="B146" s="31" t="s">
        <v>538</v>
      </c>
      <c r="C146" s="20" t="s">
        <v>539</v>
      </c>
      <c r="D146" s="21">
        <v>1</v>
      </c>
      <c r="E146" s="22"/>
      <c r="F146" s="23">
        <f t="shared" si="8"/>
        <v>0</v>
      </c>
      <c r="ZY146" t="s">
        <v>540</v>
      </c>
      <c r="ZZ146" s="13" t="s">
        <v>541</v>
      </c>
    </row>
    <row r="147" spans="1:702" x14ac:dyDescent="0.25">
      <c r="A147" s="30"/>
      <c r="B147" s="31" t="s">
        <v>542</v>
      </c>
      <c r="C147" s="20" t="s">
        <v>543</v>
      </c>
      <c r="D147" s="21">
        <v>1</v>
      </c>
      <c r="E147" s="22"/>
      <c r="F147" s="23">
        <f t="shared" si="8"/>
        <v>0</v>
      </c>
      <c r="ZY147" t="s">
        <v>544</v>
      </c>
      <c r="ZZ147" s="13" t="s">
        <v>545</v>
      </c>
    </row>
    <row r="148" spans="1:702" x14ac:dyDescent="0.25">
      <c r="A148" s="30"/>
      <c r="B148" s="31" t="s">
        <v>546</v>
      </c>
      <c r="C148" s="20" t="s">
        <v>547</v>
      </c>
      <c r="D148" s="21">
        <v>1</v>
      </c>
      <c r="E148" s="22"/>
      <c r="F148" s="23">
        <f t="shared" si="8"/>
        <v>0</v>
      </c>
      <c r="ZY148" t="s">
        <v>548</v>
      </c>
      <c r="ZZ148" s="13" t="s">
        <v>549</v>
      </c>
    </row>
    <row r="149" spans="1:702" x14ac:dyDescent="0.25">
      <c r="A149" s="30"/>
      <c r="B149" s="31" t="s">
        <v>550</v>
      </c>
      <c r="C149" s="20" t="s">
        <v>551</v>
      </c>
      <c r="D149" s="21">
        <v>1</v>
      </c>
      <c r="E149" s="22"/>
      <c r="F149" s="23">
        <f t="shared" si="8"/>
        <v>0</v>
      </c>
      <c r="ZY149" t="s">
        <v>552</v>
      </c>
      <c r="ZZ149" s="13" t="s">
        <v>553</v>
      </c>
    </row>
    <row r="150" spans="1:702" x14ac:dyDescent="0.25">
      <c r="A150" s="28"/>
      <c r="B150" s="29" t="s">
        <v>554</v>
      </c>
      <c r="C150" s="20" t="s">
        <v>555</v>
      </c>
      <c r="D150" s="21">
        <v>1</v>
      </c>
      <c r="E150" s="22"/>
      <c r="F150" s="23">
        <f t="shared" si="8"/>
        <v>0</v>
      </c>
      <c r="ZY150" t="s">
        <v>556</v>
      </c>
      <c r="ZZ150" s="13" t="s">
        <v>557</v>
      </c>
    </row>
    <row r="151" spans="1:702" ht="25.5" x14ac:dyDescent="0.25">
      <c r="A151" s="24" t="s">
        <v>558</v>
      </c>
      <c r="B151" s="25" t="s">
        <v>559</v>
      </c>
      <c r="C151" s="11"/>
      <c r="D151" s="11"/>
      <c r="E151" s="11"/>
      <c r="F151" s="12"/>
      <c r="ZY151" t="s">
        <v>560</v>
      </c>
      <c r="ZZ151" s="13"/>
    </row>
    <row r="152" spans="1:702" x14ac:dyDescent="0.25">
      <c r="A152" s="26"/>
      <c r="B152" s="27" t="s">
        <v>561</v>
      </c>
      <c r="C152" s="20" t="s">
        <v>562</v>
      </c>
      <c r="D152" s="21">
        <v>1</v>
      </c>
      <c r="E152" s="22"/>
      <c r="F152" s="23">
        <f t="shared" ref="F152:F157" si="9">ROUND(D152*E152,2)</f>
        <v>0</v>
      </c>
      <c r="ZY152" t="s">
        <v>563</v>
      </c>
      <c r="ZZ152" s="13" t="s">
        <v>564</v>
      </c>
    </row>
    <row r="153" spans="1:702" x14ac:dyDescent="0.25">
      <c r="A153" s="30"/>
      <c r="B153" s="31" t="s">
        <v>565</v>
      </c>
      <c r="C153" s="20" t="s">
        <v>566</v>
      </c>
      <c r="D153" s="21">
        <v>1</v>
      </c>
      <c r="E153" s="22"/>
      <c r="F153" s="23">
        <f t="shared" si="9"/>
        <v>0</v>
      </c>
      <c r="ZY153" t="s">
        <v>567</v>
      </c>
      <c r="ZZ153" s="13" t="s">
        <v>568</v>
      </c>
    </row>
    <row r="154" spans="1:702" x14ac:dyDescent="0.25">
      <c r="A154" s="30"/>
      <c r="B154" s="31" t="s">
        <v>569</v>
      </c>
      <c r="C154" s="20" t="s">
        <v>570</v>
      </c>
      <c r="D154" s="21">
        <v>1</v>
      </c>
      <c r="E154" s="22"/>
      <c r="F154" s="23">
        <f t="shared" si="9"/>
        <v>0</v>
      </c>
      <c r="ZY154" t="s">
        <v>571</v>
      </c>
      <c r="ZZ154" s="13" t="s">
        <v>572</v>
      </c>
    </row>
    <row r="155" spans="1:702" x14ac:dyDescent="0.25">
      <c r="A155" s="30"/>
      <c r="B155" s="31" t="s">
        <v>573</v>
      </c>
      <c r="C155" s="20" t="s">
        <v>574</v>
      </c>
      <c r="D155" s="21">
        <v>1</v>
      </c>
      <c r="E155" s="22"/>
      <c r="F155" s="23">
        <f t="shared" si="9"/>
        <v>0</v>
      </c>
      <c r="ZY155" t="s">
        <v>575</v>
      </c>
      <c r="ZZ155" s="13" t="s">
        <v>576</v>
      </c>
    </row>
    <row r="156" spans="1:702" x14ac:dyDescent="0.25">
      <c r="A156" s="30"/>
      <c r="B156" s="31" t="s">
        <v>577</v>
      </c>
      <c r="C156" s="20" t="s">
        <v>578</v>
      </c>
      <c r="D156" s="21">
        <v>1</v>
      </c>
      <c r="E156" s="22"/>
      <c r="F156" s="23">
        <f t="shared" si="9"/>
        <v>0</v>
      </c>
      <c r="ZY156" t="s">
        <v>579</v>
      </c>
      <c r="ZZ156" s="13" t="s">
        <v>580</v>
      </c>
    </row>
    <row r="157" spans="1:702" x14ac:dyDescent="0.25">
      <c r="A157" s="28"/>
      <c r="B157" s="29" t="s">
        <v>581</v>
      </c>
      <c r="C157" s="20" t="s">
        <v>582</v>
      </c>
      <c r="D157" s="21">
        <v>1</v>
      </c>
      <c r="E157" s="22"/>
      <c r="F157" s="23">
        <f t="shared" si="9"/>
        <v>0</v>
      </c>
      <c r="ZY157" t="s">
        <v>583</v>
      </c>
      <c r="ZZ157" s="13" t="s">
        <v>584</v>
      </c>
    </row>
    <row r="158" spans="1:702" x14ac:dyDescent="0.25">
      <c r="A158" s="24" t="s">
        <v>585</v>
      </c>
      <c r="B158" s="25" t="s">
        <v>586</v>
      </c>
      <c r="C158" s="11"/>
      <c r="D158" s="11"/>
      <c r="E158" s="11"/>
      <c r="F158" s="12"/>
      <c r="ZY158" t="s">
        <v>587</v>
      </c>
      <c r="ZZ158" s="13"/>
    </row>
    <row r="159" spans="1:702" x14ac:dyDescent="0.25">
      <c r="A159" s="18"/>
      <c r="B159" s="19" t="s">
        <v>588</v>
      </c>
      <c r="C159" s="20" t="s">
        <v>589</v>
      </c>
      <c r="D159" s="22">
        <v>2.5</v>
      </c>
      <c r="E159" s="22"/>
      <c r="F159" s="23">
        <f>ROUND(D159*E159,2)</f>
        <v>0</v>
      </c>
      <c r="ZY159" t="s">
        <v>590</v>
      </c>
      <c r="ZZ159" s="13" t="s">
        <v>591</v>
      </c>
    </row>
    <row r="160" spans="1:702" ht="25.5" x14ac:dyDescent="0.25">
      <c r="A160" s="24" t="s">
        <v>592</v>
      </c>
      <c r="B160" s="25" t="s">
        <v>593</v>
      </c>
      <c r="C160" s="11"/>
      <c r="D160" s="11"/>
      <c r="E160" s="11"/>
      <c r="F160" s="12"/>
      <c r="ZY160" t="s">
        <v>594</v>
      </c>
      <c r="ZZ160" s="13"/>
    </row>
    <row r="161" spans="1:702" x14ac:dyDescent="0.25">
      <c r="A161" s="26"/>
      <c r="B161" s="27" t="s">
        <v>595</v>
      </c>
      <c r="C161" s="20" t="s">
        <v>596</v>
      </c>
      <c r="D161" s="21">
        <v>1</v>
      </c>
      <c r="E161" s="22"/>
      <c r="F161" s="23">
        <f t="shared" ref="F161:F166" si="10">ROUND(D161*E161,2)</f>
        <v>0</v>
      </c>
      <c r="ZY161" t="s">
        <v>597</v>
      </c>
      <c r="ZZ161" s="13" t="s">
        <v>598</v>
      </c>
    </row>
    <row r="162" spans="1:702" x14ac:dyDescent="0.25">
      <c r="A162" s="30"/>
      <c r="B162" s="31" t="s">
        <v>599</v>
      </c>
      <c r="C162" s="20" t="s">
        <v>600</v>
      </c>
      <c r="D162" s="21">
        <v>1</v>
      </c>
      <c r="E162" s="22"/>
      <c r="F162" s="23">
        <f t="shared" si="10"/>
        <v>0</v>
      </c>
      <c r="ZY162" t="s">
        <v>601</v>
      </c>
      <c r="ZZ162" s="13" t="s">
        <v>602</v>
      </c>
    </row>
    <row r="163" spans="1:702" x14ac:dyDescent="0.25">
      <c r="A163" s="30"/>
      <c r="B163" s="31" t="s">
        <v>603</v>
      </c>
      <c r="C163" s="20" t="s">
        <v>604</v>
      </c>
      <c r="D163" s="21">
        <v>1</v>
      </c>
      <c r="E163" s="22"/>
      <c r="F163" s="23">
        <f t="shared" si="10"/>
        <v>0</v>
      </c>
      <c r="ZY163" t="s">
        <v>605</v>
      </c>
      <c r="ZZ163" s="13" t="s">
        <v>606</v>
      </c>
    </row>
    <row r="164" spans="1:702" x14ac:dyDescent="0.25">
      <c r="A164" s="30"/>
      <c r="B164" s="31" t="s">
        <v>607</v>
      </c>
      <c r="C164" s="20" t="s">
        <v>608</v>
      </c>
      <c r="D164" s="21">
        <v>1</v>
      </c>
      <c r="E164" s="22"/>
      <c r="F164" s="23">
        <f t="shared" si="10"/>
        <v>0</v>
      </c>
      <c r="ZY164" t="s">
        <v>609</v>
      </c>
      <c r="ZZ164" s="13" t="s">
        <v>610</v>
      </c>
    </row>
    <row r="165" spans="1:702" x14ac:dyDescent="0.25">
      <c r="A165" s="30"/>
      <c r="B165" s="31" t="s">
        <v>611</v>
      </c>
      <c r="C165" s="20" t="s">
        <v>612</v>
      </c>
      <c r="D165" s="21">
        <v>1</v>
      </c>
      <c r="E165" s="22"/>
      <c r="F165" s="23">
        <f t="shared" si="10"/>
        <v>0</v>
      </c>
      <c r="ZY165" t="s">
        <v>613</v>
      </c>
      <c r="ZZ165" s="13" t="s">
        <v>614</v>
      </c>
    </row>
    <row r="166" spans="1:702" x14ac:dyDescent="0.25">
      <c r="A166" s="28"/>
      <c r="B166" s="29" t="s">
        <v>615</v>
      </c>
      <c r="C166" s="20" t="s">
        <v>616</v>
      </c>
      <c r="D166" s="21">
        <v>1</v>
      </c>
      <c r="E166" s="22"/>
      <c r="F166" s="23">
        <f t="shared" si="10"/>
        <v>0</v>
      </c>
      <c r="ZY166" t="s">
        <v>617</v>
      </c>
      <c r="ZZ166" s="13" t="s">
        <v>618</v>
      </c>
    </row>
    <row r="167" spans="1:702" x14ac:dyDescent="0.25">
      <c r="A167" s="16" t="s">
        <v>619</v>
      </c>
      <c r="B167" s="17" t="s">
        <v>620</v>
      </c>
      <c r="C167" s="11"/>
      <c r="D167" s="11"/>
      <c r="E167" s="11"/>
      <c r="F167" s="12"/>
      <c r="ZY167" t="s">
        <v>621</v>
      </c>
      <c r="ZZ167" s="13"/>
    </row>
    <row r="168" spans="1:702" x14ac:dyDescent="0.25">
      <c r="A168" s="24" t="s">
        <v>622</v>
      </c>
      <c r="B168" s="25" t="s">
        <v>623</v>
      </c>
      <c r="C168" s="11"/>
      <c r="D168" s="11"/>
      <c r="E168" s="11"/>
      <c r="F168" s="12"/>
      <c r="ZY168" t="s">
        <v>624</v>
      </c>
      <c r="ZZ168" s="13"/>
    </row>
    <row r="169" spans="1:702" x14ac:dyDescent="0.25">
      <c r="A169" s="26"/>
      <c r="B169" s="27" t="s">
        <v>625</v>
      </c>
      <c r="C169" s="20" t="s">
        <v>626</v>
      </c>
      <c r="D169" s="21">
        <v>18</v>
      </c>
      <c r="E169" s="22"/>
      <c r="F169" s="23">
        <f>ROUND(D169*E169,2)</f>
        <v>0</v>
      </c>
      <c r="ZY169" t="s">
        <v>627</v>
      </c>
      <c r="ZZ169" s="13" t="s">
        <v>628</v>
      </c>
    </row>
    <row r="170" spans="1:702" x14ac:dyDescent="0.25">
      <c r="A170" s="30"/>
      <c r="B170" s="31" t="s">
        <v>629</v>
      </c>
      <c r="C170" s="20" t="s">
        <v>630</v>
      </c>
      <c r="D170" s="22">
        <v>2.2000000000000002</v>
      </c>
      <c r="E170" s="22"/>
      <c r="F170" s="23">
        <f>ROUND(D170*E170,2)</f>
        <v>0</v>
      </c>
      <c r="ZY170" t="s">
        <v>631</v>
      </c>
      <c r="ZZ170" s="13" t="s">
        <v>632</v>
      </c>
    </row>
    <row r="171" spans="1:702" x14ac:dyDescent="0.25">
      <c r="A171" s="28"/>
      <c r="B171" s="44" t="s">
        <v>733</v>
      </c>
      <c r="C171" s="20" t="s">
        <v>14</v>
      </c>
      <c r="D171" s="22">
        <v>1</v>
      </c>
      <c r="E171" s="22"/>
      <c r="F171" s="23">
        <f>ROUND(D171*E171,2)</f>
        <v>0</v>
      </c>
      <c r="ZY171" t="s">
        <v>15</v>
      </c>
      <c r="ZZ171" s="13" t="s">
        <v>632</v>
      </c>
    </row>
    <row r="172" spans="1:702" x14ac:dyDescent="0.25">
      <c r="A172" s="24" t="s">
        <v>633</v>
      </c>
      <c r="B172" s="25" t="s">
        <v>634</v>
      </c>
      <c r="C172" s="11"/>
      <c r="D172" s="11"/>
      <c r="E172" s="11"/>
      <c r="F172" s="12"/>
      <c r="ZY172" t="s">
        <v>635</v>
      </c>
      <c r="ZZ172" s="13"/>
    </row>
    <row r="173" spans="1:702" ht="36" x14ac:dyDescent="0.25">
      <c r="A173" s="26"/>
      <c r="B173" s="27" t="s">
        <v>636</v>
      </c>
      <c r="C173" s="20" t="s">
        <v>637</v>
      </c>
      <c r="D173" s="22">
        <v>2.0499999999999998</v>
      </c>
      <c r="E173" s="22"/>
      <c r="F173" s="23">
        <f>ROUND(D173*E173,2)</f>
        <v>0</v>
      </c>
      <c r="ZY173" t="s">
        <v>638</v>
      </c>
      <c r="ZZ173" s="13" t="s">
        <v>639</v>
      </c>
    </row>
    <row r="174" spans="1:702" ht="36" x14ac:dyDescent="0.25">
      <c r="A174" s="28"/>
      <c r="B174" s="29" t="s">
        <v>640</v>
      </c>
      <c r="C174" s="20" t="s">
        <v>641</v>
      </c>
      <c r="D174" s="22">
        <v>2.25</v>
      </c>
      <c r="E174" s="22"/>
      <c r="F174" s="23">
        <f>ROUND(D174*E174,2)</f>
        <v>0</v>
      </c>
      <c r="ZY174" t="s">
        <v>642</v>
      </c>
      <c r="ZZ174" s="13" t="s">
        <v>643</v>
      </c>
    </row>
    <row r="175" spans="1:702" x14ac:dyDescent="0.25">
      <c r="A175" s="16" t="s">
        <v>644</v>
      </c>
      <c r="B175" s="17" t="s">
        <v>645</v>
      </c>
      <c r="C175" s="11"/>
      <c r="D175" s="11"/>
      <c r="E175" s="11"/>
      <c r="F175" s="12"/>
      <c r="ZY175" t="s">
        <v>646</v>
      </c>
      <c r="ZZ175" s="13"/>
    </row>
    <row r="176" spans="1:702" ht="24" x14ac:dyDescent="0.25">
      <c r="A176" s="26"/>
      <c r="B176" s="27" t="s">
        <v>647</v>
      </c>
      <c r="C176" s="20" t="s">
        <v>648</v>
      </c>
      <c r="D176" s="21">
        <v>2</v>
      </c>
      <c r="E176" s="22"/>
      <c r="F176" s="23">
        <f t="shared" ref="F176:F187" si="11">ROUND(D176*E176,2)</f>
        <v>0</v>
      </c>
      <c r="ZY176" t="s">
        <v>649</v>
      </c>
      <c r="ZZ176" s="13" t="s">
        <v>650</v>
      </c>
    </row>
    <row r="177" spans="1:702" ht="24" x14ac:dyDescent="0.25">
      <c r="A177" s="30"/>
      <c r="B177" s="31" t="s">
        <v>651</v>
      </c>
      <c r="C177" s="20" t="s">
        <v>652</v>
      </c>
      <c r="D177" s="21">
        <v>1</v>
      </c>
      <c r="E177" s="22"/>
      <c r="F177" s="23">
        <f t="shared" si="11"/>
        <v>0</v>
      </c>
      <c r="ZY177" t="s">
        <v>653</v>
      </c>
      <c r="ZZ177" s="13" t="s">
        <v>654</v>
      </c>
    </row>
    <row r="178" spans="1:702" ht="24" x14ac:dyDescent="0.25">
      <c r="A178" s="30"/>
      <c r="B178" s="31" t="s">
        <v>655</v>
      </c>
      <c r="C178" s="20" t="s">
        <v>656</v>
      </c>
      <c r="D178" s="21">
        <v>1</v>
      </c>
      <c r="E178" s="22"/>
      <c r="F178" s="23">
        <f t="shared" si="11"/>
        <v>0</v>
      </c>
      <c r="ZY178" t="s">
        <v>657</v>
      </c>
      <c r="ZZ178" s="13" t="s">
        <v>658</v>
      </c>
    </row>
    <row r="179" spans="1:702" ht="24" x14ac:dyDescent="0.25">
      <c r="A179" s="30"/>
      <c r="B179" s="31" t="s">
        <v>659</v>
      </c>
      <c r="C179" s="20" t="s">
        <v>660</v>
      </c>
      <c r="D179" s="21">
        <v>1</v>
      </c>
      <c r="E179" s="22"/>
      <c r="F179" s="23">
        <f t="shared" si="11"/>
        <v>0</v>
      </c>
      <c r="ZY179" t="s">
        <v>661</v>
      </c>
      <c r="ZZ179" s="13" t="s">
        <v>662</v>
      </c>
    </row>
    <row r="180" spans="1:702" ht="24" x14ac:dyDescent="0.25">
      <c r="A180" s="30"/>
      <c r="B180" s="31" t="s">
        <v>663</v>
      </c>
      <c r="C180" s="20" t="s">
        <v>664</v>
      </c>
      <c r="D180" s="21">
        <v>1</v>
      </c>
      <c r="E180" s="22"/>
      <c r="F180" s="23">
        <f t="shared" si="11"/>
        <v>0</v>
      </c>
      <c r="ZY180" t="s">
        <v>665</v>
      </c>
      <c r="ZZ180" s="13" t="s">
        <v>666</v>
      </c>
    </row>
    <row r="181" spans="1:702" x14ac:dyDescent="0.25">
      <c r="A181" s="30"/>
      <c r="B181" s="31" t="s">
        <v>667</v>
      </c>
      <c r="C181" s="20" t="s">
        <v>668</v>
      </c>
      <c r="D181" s="21">
        <v>1</v>
      </c>
      <c r="E181" s="22"/>
      <c r="F181" s="23">
        <f t="shared" si="11"/>
        <v>0</v>
      </c>
      <c r="ZY181" t="s">
        <v>669</v>
      </c>
      <c r="ZZ181" s="13" t="s">
        <v>670</v>
      </c>
    </row>
    <row r="182" spans="1:702" ht="24" x14ac:dyDescent="0.25">
      <c r="A182" s="30"/>
      <c r="B182" s="31" t="s">
        <v>671</v>
      </c>
      <c r="C182" s="20" t="s">
        <v>672</v>
      </c>
      <c r="D182" s="21">
        <v>1</v>
      </c>
      <c r="E182" s="22"/>
      <c r="F182" s="23">
        <f t="shared" si="11"/>
        <v>0</v>
      </c>
      <c r="ZY182" t="s">
        <v>673</v>
      </c>
      <c r="ZZ182" s="13" t="s">
        <v>674</v>
      </c>
    </row>
    <row r="183" spans="1:702" ht="24" x14ac:dyDescent="0.25">
      <c r="A183" s="30"/>
      <c r="B183" s="31" t="s">
        <v>675</v>
      </c>
      <c r="C183" s="20" t="s">
        <v>676</v>
      </c>
      <c r="D183" s="21">
        <v>1</v>
      </c>
      <c r="E183" s="22"/>
      <c r="F183" s="23">
        <f t="shared" si="11"/>
        <v>0</v>
      </c>
      <c r="ZY183" t="s">
        <v>677</v>
      </c>
      <c r="ZZ183" s="13" t="s">
        <v>678</v>
      </c>
    </row>
    <row r="184" spans="1:702" ht="24" x14ac:dyDescent="0.25">
      <c r="A184" s="30"/>
      <c r="B184" s="31" t="s">
        <v>679</v>
      </c>
      <c r="C184" s="20" t="s">
        <v>680</v>
      </c>
      <c r="D184" s="21">
        <v>2</v>
      </c>
      <c r="E184" s="22"/>
      <c r="F184" s="23">
        <f t="shared" si="11"/>
        <v>0</v>
      </c>
      <c r="ZY184" t="s">
        <v>681</v>
      </c>
      <c r="ZZ184" s="13" t="s">
        <v>682</v>
      </c>
    </row>
    <row r="185" spans="1:702" ht="24" x14ac:dyDescent="0.25">
      <c r="A185" s="30"/>
      <c r="B185" s="31" t="s">
        <v>683</v>
      </c>
      <c r="C185" s="20" t="s">
        <v>684</v>
      </c>
      <c r="D185" s="21">
        <v>2</v>
      </c>
      <c r="E185" s="22"/>
      <c r="F185" s="23">
        <f t="shared" si="11"/>
        <v>0</v>
      </c>
      <c r="ZY185" t="s">
        <v>685</v>
      </c>
      <c r="ZZ185" s="13" t="s">
        <v>686</v>
      </c>
    </row>
    <row r="186" spans="1:702" ht="24" x14ac:dyDescent="0.25">
      <c r="A186" s="30"/>
      <c r="B186" s="31" t="s">
        <v>687</v>
      </c>
      <c r="C186" s="20" t="s">
        <v>688</v>
      </c>
      <c r="D186" s="21">
        <v>2</v>
      </c>
      <c r="E186" s="22"/>
      <c r="F186" s="23">
        <f t="shared" si="11"/>
        <v>0</v>
      </c>
      <c r="ZY186" t="s">
        <v>689</v>
      </c>
      <c r="ZZ186" s="13" t="s">
        <v>690</v>
      </c>
    </row>
    <row r="187" spans="1:702" ht="24" x14ac:dyDescent="0.25">
      <c r="A187" s="28"/>
      <c r="B187" s="29" t="s">
        <v>691</v>
      </c>
      <c r="C187" s="20" t="s">
        <v>692</v>
      </c>
      <c r="D187" s="21">
        <v>2</v>
      </c>
      <c r="E187" s="22"/>
      <c r="F187" s="23">
        <f t="shared" si="11"/>
        <v>0</v>
      </c>
      <c r="ZY187" t="s">
        <v>693</v>
      </c>
      <c r="ZZ187" s="13" t="s">
        <v>694</v>
      </c>
    </row>
    <row r="188" spans="1:702" x14ac:dyDescent="0.25">
      <c r="A188" s="16" t="s">
        <v>695</v>
      </c>
      <c r="B188" s="17" t="s">
        <v>696</v>
      </c>
      <c r="C188" s="11"/>
      <c r="D188" s="11"/>
      <c r="E188" s="11"/>
      <c r="F188" s="12"/>
      <c r="ZY188" t="s">
        <v>697</v>
      </c>
      <c r="ZZ188" s="13"/>
    </row>
    <row r="189" spans="1:702" x14ac:dyDescent="0.25">
      <c r="A189" s="24" t="s">
        <v>698</v>
      </c>
      <c r="B189" s="25" t="s">
        <v>699</v>
      </c>
      <c r="C189" s="11"/>
      <c r="D189" s="11"/>
      <c r="E189" s="11"/>
      <c r="F189" s="12"/>
      <c r="ZY189" t="s">
        <v>700</v>
      </c>
      <c r="ZZ189" s="13"/>
    </row>
    <row r="190" spans="1:702" x14ac:dyDescent="0.25">
      <c r="A190" s="26"/>
      <c r="B190" s="27" t="s">
        <v>701</v>
      </c>
      <c r="C190" s="20" t="s">
        <v>702</v>
      </c>
      <c r="D190" s="22">
        <v>3</v>
      </c>
      <c r="E190" s="22"/>
      <c r="F190" s="23">
        <f>ROUND(D190*E190,2)</f>
        <v>0</v>
      </c>
      <c r="ZY190" t="s">
        <v>703</v>
      </c>
      <c r="ZZ190" s="13" t="s">
        <v>704</v>
      </c>
    </row>
    <row r="191" spans="1:702" x14ac:dyDescent="0.25">
      <c r="A191" s="30"/>
      <c r="B191" s="31" t="s">
        <v>705</v>
      </c>
      <c r="C191" s="20" t="s">
        <v>706</v>
      </c>
      <c r="D191" s="22">
        <v>3</v>
      </c>
      <c r="E191" s="22"/>
      <c r="F191" s="23">
        <f>ROUND(D191*E191,2)</f>
        <v>0</v>
      </c>
      <c r="ZY191" t="s">
        <v>707</v>
      </c>
      <c r="ZZ191" s="13" t="s">
        <v>708</v>
      </c>
    </row>
    <row r="192" spans="1:702" x14ac:dyDescent="0.25">
      <c r="A192" s="30"/>
      <c r="B192" s="31" t="s">
        <v>709</v>
      </c>
      <c r="C192" s="20" t="s">
        <v>710</v>
      </c>
      <c r="D192" s="22">
        <v>2.5</v>
      </c>
      <c r="E192" s="22"/>
      <c r="F192" s="23">
        <f>ROUND(D192*E192,2)</f>
        <v>0</v>
      </c>
      <c r="ZY192" t="s">
        <v>711</v>
      </c>
      <c r="ZZ192" s="13" t="s">
        <v>712</v>
      </c>
    </row>
    <row r="193" spans="1:702" x14ac:dyDescent="0.25">
      <c r="A193" s="30"/>
      <c r="B193" s="31" t="s">
        <v>713</v>
      </c>
      <c r="C193" s="20" t="s">
        <v>714</v>
      </c>
      <c r="D193" s="22">
        <v>2.6</v>
      </c>
      <c r="E193" s="22"/>
      <c r="F193" s="23">
        <f>ROUND(D193*E193,2)</f>
        <v>0</v>
      </c>
      <c r="ZY193" t="s">
        <v>715</v>
      </c>
      <c r="ZZ193" s="13" t="s">
        <v>716</v>
      </c>
    </row>
    <row r="194" spans="1:702" x14ac:dyDescent="0.25">
      <c r="A194" s="28"/>
      <c r="B194" s="29" t="s">
        <v>717</v>
      </c>
      <c r="C194" s="20" t="s">
        <v>718</v>
      </c>
      <c r="D194" s="22">
        <v>5.6</v>
      </c>
      <c r="E194" s="22"/>
      <c r="F194" s="23">
        <f>ROUND(D194*E194,2)</f>
        <v>0</v>
      </c>
      <c r="ZY194" t="s">
        <v>719</v>
      </c>
      <c r="ZZ194" s="13" t="s">
        <v>720</v>
      </c>
    </row>
    <row r="195" spans="1:702" x14ac:dyDescent="0.25">
      <c r="A195" s="16" t="s">
        <v>721</v>
      </c>
      <c r="B195" s="17" t="s">
        <v>722</v>
      </c>
      <c r="C195" s="11"/>
      <c r="D195" s="11"/>
      <c r="E195" s="11"/>
      <c r="F195" s="12"/>
      <c r="ZY195" t="s">
        <v>723</v>
      </c>
      <c r="ZZ195" s="13"/>
    </row>
    <row r="196" spans="1:702" x14ac:dyDescent="0.25">
      <c r="A196" s="26"/>
      <c r="B196" s="27" t="s">
        <v>724</v>
      </c>
      <c r="C196" s="20" t="s">
        <v>725</v>
      </c>
      <c r="D196" s="21">
        <v>1</v>
      </c>
      <c r="E196" s="22"/>
      <c r="F196" s="23">
        <f>ROUND(D196*E196,2)</f>
        <v>0</v>
      </c>
      <c r="ZY196" t="s">
        <v>726</v>
      </c>
      <c r="ZZ196" s="13" t="s">
        <v>727</v>
      </c>
    </row>
    <row r="197" spans="1:702" x14ac:dyDescent="0.25">
      <c r="A197" s="36"/>
      <c r="B197" s="37"/>
      <c r="C197" s="38"/>
      <c r="D197" s="38"/>
      <c r="E197" s="38"/>
      <c r="F197" s="39"/>
    </row>
    <row r="198" spans="1:702" x14ac:dyDescent="0.25">
      <c r="A198" s="40"/>
      <c r="B198" s="40"/>
      <c r="C198" s="40"/>
      <c r="D198" s="40"/>
      <c r="E198" s="40"/>
      <c r="F198" s="40"/>
    </row>
    <row r="199" spans="1:702" ht="30" x14ac:dyDescent="0.25">
      <c r="B199" s="41" t="s">
        <v>728</v>
      </c>
      <c r="F199" s="42">
        <f>SUBTOTAL(109,F3:F197)</f>
        <v>0</v>
      </c>
      <c r="ZY199" t="s">
        <v>729</v>
      </c>
    </row>
    <row r="200" spans="1:702" x14ac:dyDescent="0.25">
      <c r="A200" s="43">
        <v>20</v>
      </c>
      <c r="B200" s="41" t="str">
        <f>CONCATENATE("Montant TVA (",A200,"%)")</f>
        <v>Montant TVA (20%)</v>
      </c>
      <c r="F200" s="42">
        <f>(F199*A200)/100</f>
        <v>0</v>
      </c>
      <c r="ZY200" t="s">
        <v>730</v>
      </c>
    </row>
    <row r="201" spans="1:702" x14ac:dyDescent="0.25">
      <c r="B201" s="41" t="s">
        <v>731</v>
      </c>
      <c r="F201" s="42">
        <f>F199+F200</f>
        <v>0</v>
      </c>
      <c r="ZY201" t="s">
        <v>732</v>
      </c>
    </row>
    <row r="202" spans="1:702" x14ac:dyDescent="0.25">
      <c r="F202" s="42"/>
    </row>
    <row r="203" spans="1:702" x14ac:dyDescent="0.25">
      <c r="F203" s="42"/>
    </row>
  </sheetData>
  <printOptions horizontalCentered="1"/>
  <pageMargins left="0.32" right="0.32" top="0.32" bottom="0.32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N°03 Page de garde</vt:lpstr>
      <vt:lpstr>Lot N°03 Démolition - Plâtreri</vt:lpstr>
      <vt:lpstr>'Lot N°03 Démolition - Plâtreri'!Impression_des_titres</vt:lpstr>
      <vt:lpstr>'Lot N°03 Démolition - Plâtreri'!Zone_d_impression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Josselin</dc:creator>
  <cp:lastModifiedBy>Josselin</cp:lastModifiedBy>
  <dcterms:created xsi:type="dcterms:W3CDTF">2025-08-06T08:58:01Z</dcterms:created>
  <dcterms:modified xsi:type="dcterms:W3CDTF">2025-10-29T08:27:28Z</dcterms:modified>
</cp:coreProperties>
</file>